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개인업무\DSR 스펙\"/>
    </mc:Choice>
  </mc:AlternateContent>
  <xr:revisionPtr revIDLastSave="0" documentId="13_ncr:1_{8D7E6EAA-CACB-4557-A237-22951DFC1F63}" xr6:coauthVersionLast="45" xr6:coauthVersionMax="45" xr10:uidLastSave="{00000000-0000-0000-0000-000000000000}"/>
  <bookViews>
    <workbookView xWindow="-27900" yWindow="645" windowWidth="16485" windowHeight="12915" xr2:uid="{00000000-000D-0000-FFFF-FFFF00000000}"/>
  </bookViews>
  <sheets>
    <sheet name="Final1BIURSpec" sheetId="2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69" i="2" l="1"/>
  <c r="B70" i="2" s="1"/>
  <c r="B71" i="2" s="1"/>
  <c r="B72" i="2" s="1"/>
  <c r="B63" i="2" l="1"/>
  <c r="B64" i="2" s="1"/>
  <c r="B65" i="2" s="1"/>
  <c r="B66" i="2" s="1"/>
  <c r="B67" i="2" s="1"/>
  <c r="B68" i="2" s="1"/>
  <c r="B73" i="2" s="1"/>
  <c r="B61" i="2"/>
  <c r="B5" i="2"/>
  <c r="B6" i="2" s="1"/>
  <c r="B7" i="2" s="1"/>
  <c r="B8" i="2" s="1"/>
  <c r="B9" i="2" s="1"/>
  <c r="B10" i="2" s="1"/>
  <c r="B11" i="2" s="1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B44" i="2" s="1"/>
  <c r="B45" i="2" s="1"/>
  <c r="B46" i="2" s="1"/>
  <c r="B47" i="2" s="1"/>
  <c r="B48" i="2" s="1"/>
  <c r="B49" i="2" s="1"/>
  <c r="B50" i="2" s="1"/>
  <c r="B51" i="2" s="1"/>
  <c r="B52" i="2" s="1"/>
  <c r="B53" i="2" s="1"/>
  <c r="B54" i="2" s="1"/>
  <c r="B55" i="2" s="1"/>
  <c r="B56" i="2" s="1"/>
  <c r="B57" i="2" s="1"/>
  <c r="B58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Hansk</author>
  </authors>
  <commentList>
    <comment ref="E4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Hansk:</t>
        </r>
        <r>
          <rPr>
            <sz val="9"/>
            <color indexed="81"/>
            <rFont val="Tahoma"/>
            <family val="2"/>
          </rPr>
          <t xml:space="preserve">
00 : DSR</t>
        </r>
        <r>
          <rPr>
            <sz val="9"/>
            <color indexed="81"/>
            <rFont val="돋움"/>
            <family val="3"/>
            <charset val="129"/>
          </rPr>
          <t>용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개인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정보
</t>
        </r>
        <r>
          <rPr>
            <sz val="9"/>
            <color indexed="81"/>
            <rFont val="Tahoma"/>
            <family val="2"/>
          </rPr>
          <t xml:space="preserve">01CD : Discount </t>
        </r>
        <r>
          <rPr>
            <sz val="9"/>
            <color indexed="81"/>
            <rFont val="돋움"/>
            <family val="3"/>
            <charset val="129"/>
          </rPr>
          <t xml:space="preserve">금액
</t>
        </r>
      </text>
    </comment>
  </commentList>
</comments>
</file>

<file path=xl/sharedStrings.xml><?xml version="1.0" encoding="utf-8"?>
<sst xmlns="http://schemas.openxmlformats.org/spreadsheetml/2006/main" count="161" uniqueCount="142">
  <si>
    <t>ex) 180</t>
  </si>
  <si>
    <t>Separator</t>
  </si>
  <si>
    <t>"-"</t>
  </si>
  <si>
    <t xml:space="preserve">Last Conjunction Ticket No(3 digits) </t>
  </si>
  <si>
    <t xml:space="preserve">if not, blank </t>
  </si>
  <si>
    <t xml:space="preserve">Indicator of Void </t>
  </si>
  <si>
    <t>PNR address</t>
  </si>
  <si>
    <t>PAX name</t>
  </si>
  <si>
    <t>ex) SELBKKSEL</t>
  </si>
  <si>
    <t>Carrier Code (15 * 2)</t>
  </si>
  <si>
    <t>Flight NO ( 15 * 4 )</t>
  </si>
  <si>
    <t>Departure Date ( 15 * 5 )</t>
  </si>
  <si>
    <t>Departure Time ( 15 * 4 )</t>
  </si>
  <si>
    <t>AirClass ( 15 * 1 )</t>
  </si>
  <si>
    <t>Currency</t>
  </si>
  <si>
    <t>KRW,USD</t>
  </si>
  <si>
    <t>ROE</t>
  </si>
  <si>
    <t xml:space="preserve">Fare  ( Public Fare ) </t>
  </si>
  <si>
    <t>TAX Amount (total)</t>
  </si>
  <si>
    <t xml:space="preserve">Tax code1 </t>
  </si>
  <si>
    <t>Tax Amount1</t>
  </si>
  <si>
    <t>Tax Code2</t>
  </si>
  <si>
    <t>Tax Amount2</t>
  </si>
  <si>
    <t>Tax code3</t>
  </si>
  <si>
    <t>Tax Amount3</t>
  </si>
  <si>
    <t>Indicator of FOP (card or cash)</t>
  </si>
  <si>
    <t>C,A,C/A</t>
  </si>
  <si>
    <t>Discount Amount</t>
  </si>
  <si>
    <t>CASH Amount</t>
  </si>
  <si>
    <t>CARD NO</t>
  </si>
  <si>
    <t>VI2838382734757282</t>
  </si>
  <si>
    <t xml:space="preserve">Commision percent </t>
  </si>
  <si>
    <t xml:space="preserve">Commision value </t>
  </si>
  <si>
    <t>Commision Value vat</t>
  </si>
  <si>
    <t xml:space="preserve">Invoicing Agent sine </t>
  </si>
  <si>
    <t>Ticketing Date</t>
  </si>
  <si>
    <t>ex) 20010801</t>
  </si>
  <si>
    <t>Remark 1</t>
  </si>
  <si>
    <t>Remark 2</t>
  </si>
  <si>
    <t>CCAM</t>
  </si>
  <si>
    <t xml:space="preserve">In M2 Record </t>
  </si>
  <si>
    <t>Start POS</t>
  </si>
  <si>
    <t>Length</t>
  </si>
  <si>
    <t>Content</t>
  </si>
  <si>
    <t>Remark</t>
  </si>
  <si>
    <t>Original Issue</t>
  </si>
  <si>
    <t xml:space="preserve">Fare Bais (15 * 14 ) </t>
  </si>
  <si>
    <t>Credit Card Authorization Code</t>
  </si>
  <si>
    <t xml:space="preserve">Booking agent sine </t>
  </si>
  <si>
    <t>not in void M0</t>
  </si>
  <si>
    <t>CC expiration date</t>
  </si>
  <si>
    <t>CC extended payment</t>
  </si>
  <si>
    <t>Print Agent sine</t>
  </si>
  <si>
    <t xml:space="preserve"> No</t>
    <phoneticPr fontId="1" type="noConversion"/>
  </si>
  <si>
    <t>New added from M4 Record.</t>
  </si>
  <si>
    <t>Not Valid Before / Not Valid After</t>
  </si>
  <si>
    <t>MIR 변환 데이터 스펙</t>
    <phoneticPr fontId="1" type="noConversion"/>
  </si>
  <si>
    <t>CHOI/EUNMIMS</t>
  </si>
  <si>
    <t>EMD Sample1</t>
    <phoneticPr fontId="1" type="noConversion"/>
  </si>
  <si>
    <t>9991005833</t>
  </si>
  <si>
    <t>82</t>
  </si>
  <si>
    <t>QQ9X0O</t>
  </si>
  <si>
    <t xml:space="preserve">  18</t>
  </si>
  <si>
    <t>29MAR</t>
  </si>
  <si>
    <t>1045</t>
  </si>
  <si>
    <t>CA5238305918146909</t>
  </si>
  <si>
    <t>0415</t>
  </si>
  <si>
    <t>125</t>
    <phoneticPr fontId="1" type="noConversion"/>
  </si>
  <si>
    <t>-</t>
    <phoneticPr fontId="1" type="noConversion"/>
  </si>
  <si>
    <t>Agent Void = "V"
Spoiled Void = "S" 
Refund="R"
EMD="F"
EMD Void="Z"
EMD Exchange="I"
EMD Refund="D"</t>
    <phoneticPr fontId="1" type="noConversion"/>
  </si>
  <si>
    <t>F</t>
    <phoneticPr fontId="1" type="noConversion"/>
  </si>
  <si>
    <t>82</t>
    <phoneticPr fontId="1" type="noConversion"/>
  </si>
  <si>
    <t>ICNLHR</t>
    <phoneticPr fontId="1" type="noConversion"/>
  </si>
  <si>
    <t>BA</t>
    <phoneticPr fontId="1" type="noConversion"/>
  </si>
  <si>
    <t>O</t>
    <phoneticPr fontId="1" type="noConversion"/>
  </si>
  <si>
    <t>KRW</t>
    <phoneticPr fontId="1" type="noConversion"/>
  </si>
  <si>
    <t>70000</t>
    <phoneticPr fontId="1" type="noConversion"/>
  </si>
  <si>
    <t>0</t>
    <phoneticPr fontId="1" type="noConversion"/>
  </si>
  <si>
    <t>C</t>
    <phoneticPr fontId="1" type="noConversion"/>
  </si>
  <si>
    <t>DI.FT-01CD이후의 Discount 금액을 명시(언매치일 경우)</t>
    <phoneticPr fontId="1" type="noConversion"/>
  </si>
  <si>
    <t>Fare+Tax-Discount-Card Amount</t>
    <phoneticPr fontId="1" type="noConversion"/>
  </si>
  <si>
    <t>CARD Amount</t>
    <phoneticPr fontId="1" type="noConversion"/>
  </si>
  <si>
    <t>유효기간 MMYY</t>
    <phoneticPr fontId="1" type="noConversion"/>
  </si>
  <si>
    <t>할부개월</t>
    <phoneticPr fontId="1" type="noConversion"/>
  </si>
  <si>
    <t>00</t>
    <phoneticPr fontId="1" type="noConversion"/>
  </si>
  <si>
    <t>Fare-Discount</t>
    <phoneticPr fontId="1" type="noConversion"/>
  </si>
  <si>
    <t>Commision/10</t>
    <phoneticPr fontId="1" type="noConversion"/>
  </si>
  <si>
    <t>20130925</t>
    <phoneticPr fontId="1" type="noConversion"/>
  </si>
  <si>
    <t>Hidden Remarks</t>
    <phoneticPr fontId="1" type="noConversion"/>
  </si>
  <si>
    <t>Frequent Flyer number</t>
    <phoneticPr fontId="1" type="noConversion"/>
  </si>
  <si>
    <t>New added from M2 Record.</t>
    <phoneticPr fontId="1" type="noConversion"/>
  </si>
  <si>
    <t>Endorsement Field</t>
    <phoneticPr fontId="1" type="noConversion"/>
  </si>
  <si>
    <t>Stopover(O/X)</t>
    <phoneticPr fontId="1" type="noConversion"/>
  </si>
  <si>
    <t>Status(OK)</t>
    <phoneticPr fontId="1" type="noConversion"/>
  </si>
  <si>
    <t>New added from M4 Record.</t>
    <phoneticPr fontId="1" type="noConversion"/>
  </si>
  <si>
    <t>Baggage Allowance</t>
    <phoneticPr fontId="1" type="noConversion"/>
  </si>
  <si>
    <t>Tour Code</t>
    <phoneticPr fontId="1" type="noConversion"/>
  </si>
  <si>
    <t>Fare Calculation</t>
    <phoneticPr fontId="1" type="noConversion"/>
  </si>
  <si>
    <t>New added from M6 Record.</t>
    <phoneticPr fontId="1" type="noConversion"/>
  </si>
  <si>
    <t>Arrival Date ( 15 * 5 )</t>
    <phoneticPr fontId="1" type="noConversion"/>
  </si>
  <si>
    <t>Arrival Time ( 15 * 4 )</t>
    <phoneticPr fontId="1" type="noConversion"/>
  </si>
  <si>
    <t>Mobile Phone Number</t>
    <phoneticPr fontId="1" type="noConversion"/>
  </si>
  <si>
    <t>Booking Sign on ID</t>
    <phoneticPr fontId="1" type="noConversion"/>
  </si>
  <si>
    <t>Email Address</t>
    <phoneticPr fontId="1" type="noConversion"/>
  </si>
  <si>
    <t>p1 galileo@galileo.co.kr;p2 korea@galileo.co.kr</t>
    <phoneticPr fontId="1" type="noConversion"/>
  </si>
  <si>
    <t xml:space="preserve"> </t>
    <phoneticPr fontId="1" type="noConversion"/>
  </si>
  <si>
    <t>Input GTID(Terminal ID)</t>
    <phoneticPr fontId="1" type="noConversion"/>
  </si>
  <si>
    <t>TKT Terminal ID</t>
    <phoneticPr fontId="1" type="noConversion"/>
  </si>
  <si>
    <t>Ehchange Original Ticket No.</t>
    <phoneticPr fontId="1" type="noConversion"/>
  </si>
  <si>
    <t>Exchange Original TKT No. 혹은 Voucher TKT No.</t>
    <phoneticPr fontId="1" type="noConversion"/>
  </si>
  <si>
    <t>Account Code(sharp only)</t>
    <phoneticPr fontId="1" type="noConversion"/>
  </si>
  <si>
    <t>account code</t>
    <phoneticPr fontId="1" type="noConversion"/>
  </si>
  <si>
    <t>Voucher</t>
    <phoneticPr fontId="1" type="noConversion"/>
  </si>
  <si>
    <t>e-nci / Voucher 금액</t>
    <phoneticPr fontId="1" type="noConversion"/>
  </si>
  <si>
    <t>ARNK</t>
    <phoneticPr fontId="1" type="noConversion"/>
  </si>
  <si>
    <t>2자리씩 최대 10개 입력 가능 ex)03051116</t>
    <phoneticPr fontId="1" type="noConversion"/>
  </si>
  <si>
    <t>EMD SVC FIELD</t>
    <phoneticPr fontId="1" type="noConversion"/>
  </si>
  <si>
    <t>1259901918151/BA/ICN/30MAR/992/CHANGE FEE</t>
    <phoneticPr fontId="1" type="noConversion"/>
  </si>
  <si>
    <t>RelatedTKT/RFIC/Airline/Airport/Date/RFISC/Desc</t>
    <phoneticPr fontId="1" type="noConversion"/>
  </si>
  <si>
    <t>eNCI의 경우 Fare에서 감.(Fare-eNCI)</t>
    <phoneticPr fontId="1" type="noConversion"/>
  </si>
  <si>
    <t>OPC 발권의 경우 OB Tax를 TAX Total 합</t>
    <phoneticPr fontId="1" type="noConversion"/>
  </si>
  <si>
    <t>영문명 50자로 확장</t>
    <phoneticPr fontId="1" type="noConversion"/>
  </si>
  <si>
    <t>Extended PAX Name</t>
    <phoneticPr fontId="1" type="noConversion"/>
  </si>
  <si>
    <t>TKT PCC</t>
    <phoneticPr fontId="1" type="noConversion"/>
  </si>
  <si>
    <t>발권 PCC</t>
    <phoneticPr fontId="1" type="noConversion"/>
  </si>
  <si>
    <t>Collect PCC</t>
    <phoneticPr fontId="1" type="noConversion"/>
  </si>
  <si>
    <t>수집 PCC</t>
    <phoneticPr fontId="1" type="noConversion"/>
  </si>
  <si>
    <t>EMD 종류</t>
    <phoneticPr fontId="1" type="noConversion"/>
  </si>
  <si>
    <t>00 : DSR용 개인 정보
01CD : Discount 금액</t>
    <phoneticPr fontId="1" type="noConversion"/>
  </si>
  <si>
    <t>A 또는 S / 미적용상태 업데이트 대기중</t>
    <phoneticPr fontId="1" type="noConversion"/>
  </si>
  <si>
    <t>연도 추가 출발일</t>
    <phoneticPr fontId="1" type="noConversion"/>
  </si>
  <si>
    <t>연도 추가 도착일</t>
    <phoneticPr fontId="1" type="noConversion"/>
  </si>
  <si>
    <t>연도 추가 오리진 발권일</t>
    <phoneticPr fontId="1" type="noConversion"/>
  </si>
  <si>
    <t>Extended Departure Date(15*7)</t>
    <phoneticPr fontId="1" type="noConversion"/>
  </si>
  <si>
    <t>Extended Arrival Date(15*7)</t>
    <phoneticPr fontId="1" type="noConversion"/>
  </si>
  <si>
    <t>Extended Original Ticket Issued Date(15*7)</t>
    <phoneticPr fontId="1" type="noConversion"/>
  </si>
  <si>
    <t>Owning PCC</t>
    <phoneticPr fontId="1" type="noConversion"/>
  </si>
  <si>
    <t>예약 PCC</t>
    <phoneticPr fontId="1" type="noConversion"/>
  </si>
  <si>
    <t>DDMMMYY / 미확정, 미적용 데이터</t>
    <phoneticPr fontId="1" type="noConversion"/>
  </si>
  <si>
    <t>Carrier Code Number</t>
    <phoneticPr fontId="1" type="noConversion"/>
  </si>
  <si>
    <t>Ticket Number</t>
    <phoneticPr fontId="1" type="noConversion"/>
  </si>
  <si>
    <t>Itinerary (cities code : 15 * 3 )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</si>
</sst>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4"/>
      <name val="돋움"/>
      <family val="3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sz val="10"/>
      <color theme="1"/>
      <name val="돋움"/>
      <family val="3"/>
      <charset val="129"/>
    </font>
    <font>
      <sz val="10"/>
      <color theme="8" tint="0.39997558519241921"/>
      <name val="돋움"/>
      <family val="3"/>
      <charset val="129"/>
    </font>
    <font>
      <b/>
      <sz val="10"/>
      <color theme="1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Fill="1" applyBorder="1"/>
    <xf numFmtId="0" fontId="2" fillId="0" borderId="0" xfId="0" applyFont="1" applyFill="1"/>
    <xf numFmtId="0" fontId="3" fillId="0" borderId="2" xfId="0" applyFont="1" applyFill="1" applyBorder="1" applyAlignment="1">
      <alignment horizontal="centerContinuous" vertical="center"/>
    </xf>
    <xf numFmtId="0" fontId="3" fillId="0" borderId="0" xfId="0" applyFont="1" applyFill="1" applyBorder="1" applyAlignment="1">
      <alignment horizontal="centerContinuous" vertical="center"/>
    </xf>
    <xf numFmtId="0" fontId="2" fillId="0" borderId="2" xfId="0" applyFont="1" applyFill="1" applyBorder="1"/>
    <xf numFmtId="49" fontId="2" fillId="0" borderId="0" xfId="0" applyNumberFormat="1" applyFont="1" applyFill="1" applyBorder="1"/>
    <xf numFmtId="49" fontId="2" fillId="0" borderId="0" xfId="0" applyNumberFormat="1" applyFont="1" applyFill="1"/>
    <xf numFmtId="0" fontId="7" fillId="0" borderId="4" xfId="0" applyFont="1" applyFill="1" applyBorder="1"/>
    <xf numFmtId="0" fontId="7" fillId="0" borderId="5" xfId="0" applyFont="1" applyFill="1" applyBorder="1"/>
    <xf numFmtId="0" fontId="7" fillId="0" borderId="5" xfId="0" applyFont="1" applyFill="1" applyBorder="1" applyAlignment="1">
      <alignment horizontal="center"/>
    </xf>
    <xf numFmtId="49" fontId="7" fillId="0" borderId="6" xfId="0" applyNumberFormat="1" applyFont="1" applyFill="1" applyBorder="1"/>
    <xf numFmtId="0" fontId="7" fillId="0" borderId="0" xfId="0" applyFont="1" applyFill="1"/>
    <xf numFmtId="0" fontId="7" fillId="0" borderId="3" xfId="0" applyFont="1" applyFill="1" applyBorder="1"/>
    <xf numFmtId="49" fontId="7" fillId="0" borderId="3" xfId="0" applyNumberFormat="1" applyFont="1" applyFill="1" applyBorder="1"/>
    <xf numFmtId="0" fontId="7" fillId="0" borderId="1" xfId="0" applyFont="1" applyFill="1" applyBorder="1"/>
    <xf numFmtId="49" fontId="7" fillId="0" borderId="1" xfId="0" applyNumberFormat="1" applyFont="1" applyFill="1" applyBorder="1"/>
    <xf numFmtId="49" fontId="7" fillId="0" borderId="1" xfId="0" applyNumberFormat="1" applyFont="1" applyFill="1" applyBorder="1" applyAlignment="1">
      <alignment wrapText="1"/>
    </xf>
    <xf numFmtId="0" fontId="8" fillId="0" borderId="1" xfId="0" applyFont="1" applyFill="1" applyBorder="1"/>
    <xf numFmtId="49" fontId="8" fillId="0" borderId="1" xfId="0" applyNumberFormat="1" applyFont="1" applyFill="1" applyBorder="1"/>
    <xf numFmtId="0" fontId="8" fillId="0" borderId="0" xfId="0" applyFont="1" applyFill="1"/>
    <xf numFmtId="0" fontId="9" fillId="0" borderId="1" xfId="0" applyFont="1" applyFill="1" applyBorder="1"/>
    <xf numFmtId="49" fontId="9" fillId="0" borderId="1" xfId="0" applyNumberFormat="1" applyFont="1" applyFill="1" applyBorder="1"/>
    <xf numFmtId="0" fontId="9" fillId="0" borderId="0" xfId="0" applyFont="1" applyFill="1"/>
    <xf numFmtId="0" fontId="9" fillId="0" borderId="1" xfId="0" applyFont="1" applyFill="1" applyBorder="1" applyAlignment="1">
      <alignment wrapText="1"/>
    </xf>
    <xf numFmtId="49" fontId="9" fillId="0" borderId="1" xfId="0" applyNumberFormat="1" applyFont="1" applyFill="1" applyBorder="1" applyAlignment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3"/>
  <sheetViews>
    <sheetView tabSelected="1" topLeftCell="B52" workbookViewId="0">
      <selection activeCell="F65" sqref="F65"/>
    </sheetView>
  </sheetViews>
  <sheetFormatPr defaultRowHeight="12" x14ac:dyDescent="0.15"/>
  <cols>
    <col min="1" max="1" width="3.44140625" style="2" bestFit="1" customWidth="1"/>
    <col min="2" max="2" width="7.33203125" style="2" bestFit="1" customWidth="1"/>
    <col min="3" max="3" width="5.5546875" style="2" bestFit="1" customWidth="1"/>
    <col min="4" max="4" width="25.44140625" style="2" bestFit="1" customWidth="1"/>
    <col min="5" max="5" width="39.6640625" style="2" bestFit="1" customWidth="1"/>
    <col min="6" max="6" width="34.44140625" style="7" bestFit="1" customWidth="1"/>
    <col min="7" max="16384" width="8.88671875" style="2"/>
  </cols>
  <sheetData>
    <row r="1" spans="1:6" ht="18.75" x14ac:dyDescent="0.15">
      <c r="A1" s="3" t="s">
        <v>56</v>
      </c>
      <c r="B1" s="4"/>
      <c r="C1" s="4"/>
      <c r="D1" s="4"/>
      <c r="E1" s="4"/>
      <c r="F1" s="6"/>
    </row>
    <row r="2" spans="1:6" ht="12.75" thickBot="1" x14ac:dyDescent="0.2">
      <c r="A2" s="5"/>
      <c r="B2" s="1"/>
      <c r="C2" s="1"/>
      <c r="D2" s="1"/>
      <c r="E2" s="1"/>
      <c r="F2" s="6"/>
    </row>
    <row r="3" spans="1:6" s="12" customFormat="1" ht="12.75" thickBot="1" x14ac:dyDescent="0.2">
      <c r="A3" s="8" t="s">
        <v>53</v>
      </c>
      <c r="B3" s="9" t="s">
        <v>41</v>
      </c>
      <c r="C3" s="10" t="s">
        <v>42</v>
      </c>
      <c r="D3" s="10" t="s">
        <v>43</v>
      </c>
      <c r="E3" s="10" t="s">
        <v>44</v>
      </c>
      <c r="F3" s="11" t="s">
        <v>58</v>
      </c>
    </row>
    <row r="4" spans="1:6" s="12" customFormat="1" x14ac:dyDescent="0.15">
      <c r="A4" s="13">
        <v>1</v>
      </c>
      <c r="B4" s="13">
        <v>1</v>
      </c>
      <c r="C4" s="13">
        <v>3</v>
      </c>
      <c r="D4" s="13" t="s">
        <v>139</v>
      </c>
      <c r="E4" s="13" t="s">
        <v>0</v>
      </c>
      <c r="F4" s="14" t="s">
        <v>67</v>
      </c>
    </row>
    <row r="5" spans="1:6" s="12" customFormat="1" x14ac:dyDescent="0.15">
      <c r="A5" s="15">
        <v>2</v>
      </c>
      <c r="B5" s="15">
        <f>SUM(B4,C4)</f>
        <v>4</v>
      </c>
      <c r="C5" s="15">
        <v>1</v>
      </c>
      <c r="D5" s="15" t="s">
        <v>1</v>
      </c>
      <c r="E5" s="15" t="s">
        <v>2</v>
      </c>
      <c r="F5" s="16" t="s">
        <v>68</v>
      </c>
    </row>
    <row r="6" spans="1:6" s="12" customFormat="1" x14ac:dyDescent="0.15">
      <c r="A6" s="15">
        <v>3</v>
      </c>
      <c r="B6" s="15">
        <f>SUM(B4:B5)</f>
        <v>5</v>
      </c>
      <c r="C6" s="15">
        <v>10</v>
      </c>
      <c r="D6" s="15" t="s">
        <v>140</v>
      </c>
      <c r="E6" s="15"/>
      <c r="F6" s="16" t="s">
        <v>59</v>
      </c>
    </row>
    <row r="7" spans="1:6" s="12" customFormat="1" x14ac:dyDescent="0.15">
      <c r="A7" s="15">
        <v>4</v>
      </c>
      <c r="B7" s="15">
        <f t="shared" ref="B7:B18" si="0">SUM(B6,C6)+1</f>
        <v>16</v>
      </c>
      <c r="C7" s="15">
        <v>3</v>
      </c>
      <c r="D7" s="15" t="s">
        <v>3</v>
      </c>
      <c r="E7" s="15" t="s">
        <v>4</v>
      </c>
      <c r="F7" s="16"/>
    </row>
    <row r="8" spans="1:6" s="23" customFormat="1" ht="84" x14ac:dyDescent="0.15">
      <c r="A8" s="21">
        <v>5</v>
      </c>
      <c r="B8" s="21">
        <f t="shared" si="0"/>
        <v>20</v>
      </c>
      <c r="C8" s="21">
        <v>1</v>
      </c>
      <c r="D8" s="21" t="s">
        <v>5</v>
      </c>
      <c r="E8" s="24" t="s">
        <v>69</v>
      </c>
      <c r="F8" s="25" t="s">
        <v>70</v>
      </c>
    </row>
    <row r="9" spans="1:6" s="12" customFormat="1" x14ac:dyDescent="0.15">
      <c r="A9" s="15">
        <v>6</v>
      </c>
      <c r="B9" s="15">
        <f t="shared" si="0"/>
        <v>22</v>
      </c>
      <c r="C9" s="15">
        <v>6</v>
      </c>
      <c r="D9" s="15" t="s">
        <v>6</v>
      </c>
      <c r="E9" s="15"/>
      <c r="F9" s="16" t="s">
        <v>61</v>
      </c>
    </row>
    <row r="10" spans="1:6" s="12" customFormat="1" x14ac:dyDescent="0.15">
      <c r="A10" s="15">
        <v>7</v>
      </c>
      <c r="B10" s="15">
        <f t="shared" si="0"/>
        <v>29</v>
      </c>
      <c r="C10" s="15">
        <v>3</v>
      </c>
      <c r="D10" s="15" t="s">
        <v>48</v>
      </c>
      <c r="E10" s="15" t="s">
        <v>49</v>
      </c>
      <c r="F10" s="16" t="s">
        <v>71</v>
      </c>
    </row>
    <row r="11" spans="1:6" s="12" customFormat="1" x14ac:dyDescent="0.15">
      <c r="A11" s="15">
        <v>8</v>
      </c>
      <c r="B11" s="15">
        <f t="shared" si="0"/>
        <v>33</v>
      </c>
      <c r="C11" s="15">
        <v>16</v>
      </c>
      <c r="D11" s="15" t="s">
        <v>7</v>
      </c>
      <c r="E11" s="15"/>
      <c r="F11" s="16" t="s">
        <v>57</v>
      </c>
    </row>
    <row r="12" spans="1:6" s="12" customFormat="1" x14ac:dyDescent="0.15">
      <c r="A12" s="15">
        <v>9</v>
      </c>
      <c r="B12" s="15">
        <f t="shared" si="0"/>
        <v>50</v>
      </c>
      <c r="C12" s="15">
        <v>45</v>
      </c>
      <c r="D12" s="15" t="s">
        <v>141</v>
      </c>
      <c r="E12" s="15" t="s">
        <v>8</v>
      </c>
      <c r="F12" s="16" t="s">
        <v>72</v>
      </c>
    </row>
    <row r="13" spans="1:6" s="12" customFormat="1" x14ac:dyDescent="0.15">
      <c r="A13" s="15">
        <v>10</v>
      </c>
      <c r="B13" s="15">
        <f t="shared" si="0"/>
        <v>96</v>
      </c>
      <c r="C13" s="15">
        <v>30</v>
      </c>
      <c r="D13" s="15" t="s">
        <v>9</v>
      </c>
      <c r="E13" s="15"/>
      <c r="F13" s="16" t="s">
        <v>73</v>
      </c>
    </row>
    <row r="14" spans="1:6" s="12" customFormat="1" x14ac:dyDescent="0.15">
      <c r="A14" s="15">
        <v>11</v>
      </c>
      <c r="B14" s="15">
        <f t="shared" si="0"/>
        <v>127</v>
      </c>
      <c r="C14" s="15">
        <v>60</v>
      </c>
      <c r="D14" s="15" t="s">
        <v>10</v>
      </c>
      <c r="E14" s="15"/>
      <c r="F14" s="16" t="s">
        <v>62</v>
      </c>
    </row>
    <row r="15" spans="1:6" s="12" customFormat="1" x14ac:dyDescent="0.15">
      <c r="A15" s="15">
        <v>12</v>
      </c>
      <c r="B15" s="15">
        <f t="shared" si="0"/>
        <v>188</v>
      </c>
      <c r="C15" s="15">
        <v>75</v>
      </c>
      <c r="D15" s="15" t="s">
        <v>11</v>
      </c>
      <c r="E15" s="15"/>
      <c r="F15" s="16" t="s">
        <v>63</v>
      </c>
    </row>
    <row r="16" spans="1:6" s="12" customFormat="1" x14ac:dyDescent="0.15">
      <c r="A16" s="15">
        <v>13</v>
      </c>
      <c r="B16" s="15">
        <f t="shared" si="0"/>
        <v>264</v>
      </c>
      <c r="C16" s="15">
        <v>60</v>
      </c>
      <c r="D16" s="15" t="s">
        <v>12</v>
      </c>
      <c r="E16" s="15"/>
      <c r="F16" s="16" t="s">
        <v>64</v>
      </c>
    </row>
    <row r="17" spans="1:6" s="12" customFormat="1" x14ac:dyDescent="0.15">
      <c r="A17" s="15">
        <v>14</v>
      </c>
      <c r="B17" s="15">
        <f t="shared" si="0"/>
        <v>325</v>
      </c>
      <c r="C17" s="15">
        <v>15</v>
      </c>
      <c r="D17" s="15" t="s">
        <v>13</v>
      </c>
      <c r="E17" s="15"/>
      <c r="F17" s="16" t="s">
        <v>74</v>
      </c>
    </row>
    <row r="18" spans="1:6" s="12" customFormat="1" x14ac:dyDescent="0.15">
      <c r="A18" s="15">
        <v>15</v>
      </c>
      <c r="B18" s="15">
        <f t="shared" si="0"/>
        <v>341</v>
      </c>
      <c r="C18" s="15">
        <v>210</v>
      </c>
      <c r="D18" s="15" t="s">
        <v>46</v>
      </c>
      <c r="E18" s="15"/>
      <c r="F18" s="16"/>
    </row>
    <row r="19" spans="1:6" s="12" customFormat="1" x14ac:dyDescent="0.15">
      <c r="A19" s="15">
        <v>16</v>
      </c>
      <c r="B19" s="15">
        <f t="shared" ref="B19:B58" si="1">SUM(B18:C18)+1</f>
        <v>552</v>
      </c>
      <c r="C19" s="15">
        <v>3</v>
      </c>
      <c r="D19" s="15" t="s">
        <v>14</v>
      </c>
      <c r="E19" s="15" t="s">
        <v>15</v>
      </c>
      <c r="F19" s="16" t="s">
        <v>75</v>
      </c>
    </row>
    <row r="20" spans="1:6" s="12" customFormat="1" x14ac:dyDescent="0.15">
      <c r="A20" s="15">
        <v>17</v>
      </c>
      <c r="B20" s="15">
        <f t="shared" si="1"/>
        <v>556</v>
      </c>
      <c r="C20" s="15">
        <v>7</v>
      </c>
      <c r="D20" s="15" t="s">
        <v>16</v>
      </c>
      <c r="E20" s="15"/>
      <c r="F20" s="16"/>
    </row>
    <row r="21" spans="1:6" s="12" customFormat="1" x14ac:dyDescent="0.15">
      <c r="A21" s="15">
        <v>18</v>
      </c>
      <c r="B21" s="15">
        <f t="shared" si="1"/>
        <v>564</v>
      </c>
      <c r="C21" s="15">
        <v>9</v>
      </c>
      <c r="D21" s="15" t="s">
        <v>17</v>
      </c>
      <c r="E21" s="15" t="s">
        <v>119</v>
      </c>
      <c r="F21" s="16" t="s">
        <v>76</v>
      </c>
    </row>
    <row r="22" spans="1:6" s="12" customFormat="1" x14ac:dyDescent="0.15">
      <c r="A22" s="15">
        <v>19</v>
      </c>
      <c r="B22" s="15">
        <f t="shared" si="1"/>
        <v>574</v>
      </c>
      <c r="C22" s="15">
        <v>9</v>
      </c>
      <c r="D22" s="15" t="s">
        <v>18</v>
      </c>
      <c r="E22" s="15" t="s">
        <v>120</v>
      </c>
      <c r="F22" s="16" t="s">
        <v>77</v>
      </c>
    </row>
    <row r="23" spans="1:6" s="12" customFormat="1" x14ac:dyDescent="0.15">
      <c r="A23" s="15">
        <v>20</v>
      </c>
      <c r="B23" s="15">
        <f t="shared" si="1"/>
        <v>584</v>
      </c>
      <c r="C23" s="15">
        <v>2</v>
      </c>
      <c r="D23" s="15" t="s">
        <v>19</v>
      </c>
      <c r="E23" s="15"/>
      <c r="F23" s="16"/>
    </row>
    <row r="24" spans="1:6" s="12" customFormat="1" x14ac:dyDescent="0.15">
      <c r="A24" s="15">
        <v>21</v>
      </c>
      <c r="B24" s="15">
        <f t="shared" si="1"/>
        <v>587</v>
      </c>
      <c r="C24" s="15">
        <v>9</v>
      </c>
      <c r="D24" s="15" t="s">
        <v>20</v>
      </c>
      <c r="E24" s="15"/>
      <c r="F24" s="16" t="s">
        <v>77</v>
      </c>
    </row>
    <row r="25" spans="1:6" s="12" customFormat="1" x14ac:dyDescent="0.15">
      <c r="A25" s="15">
        <v>22</v>
      </c>
      <c r="B25" s="15">
        <f t="shared" si="1"/>
        <v>597</v>
      </c>
      <c r="C25" s="15">
        <v>2</v>
      </c>
      <c r="D25" s="15" t="s">
        <v>21</v>
      </c>
      <c r="E25" s="15"/>
      <c r="F25" s="16"/>
    </row>
    <row r="26" spans="1:6" s="12" customFormat="1" x14ac:dyDescent="0.15">
      <c r="A26" s="15">
        <v>23</v>
      </c>
      <c r="B26" s="15">
        <f t="shared" si="1"/>
        <v>600</v>
      </c>
      <c r="C26" s="15">
        <v>9</v>
      </c>
      <c r="D26" s="15" t="s">
        <v>22</v>
      </c>
      <c r="E26" s="15"/>
      <c r="F26" s="16" t="s">
        <v>77</v>
      </c>
    </row>
    <row r="27" spans="1:6" s="12" customFormat="1" x14ac:dyDescent="0.15">
      <c r="A27" s="15">
        <v>24</v>
      </c>
      <c r="B27" s="15">
        <f t="shared" si="1"/>
        <v>610</v>
      </c>
      <c r="C27" s="15">
        <v>2</v>
      </c>
      <c r="D27" s="15" t="s">
        <v>23</v>
      </c>
      <c r="E27" s="15"/>
      <c r="F27" s="16"/>
    </row>
    <row r="28" spans="1:6" s="12" customFormat="1" x14ac:dyDescent="0.15">
      <c r="A28" s="15">
        <v>25</v>
      </c>
      <c r="B28" s="15">
        <f t="shared" si="1"/>
        <v>613</v>
      </c>
      <c r="C28" s="15">
        <v>9</v>
      </c>
      <c r="D28" s="15" t="s">
        <v>24</v>
      </c>
      <c r="E28" s="15"/>
      <c r="F28" s="16" t="s">
        <v>77</v>
      </c>
    </row>
    <row r="29" spans="1:6" s="12" customFormat="1" x14ac:dyDescent="0.15">
      <c r="A29" s="15">
        <v>26</v>
      </c>
      <c r="B29" s="15">
        <f t="shared" si="1"/>
        <v>623</v>
      </c>
      <c r="C29" s="15">
        <v>3</v>
      </c>
      <c r="D29" s="15" t="s">
        <v>25</v>
      </c>
      <c r="E29" s="15" t="s">
        <v>26</v>
      </c>
      <c r="F29" s="16" t="s">
        <v>78</v>
      </c>
    </row>
    <row r="30" spans="1:6" s="12" customFormat="1" x14ac:dyDescent="0.15">
      <c r="A30" s="15">
        <v>27</v>
      </c>
      <c r="B30" s="15">
        <f t="shared" si="1"/>
        <v>627</v>
      </c>
      <c r="C30" s="15">
        <v>9</v>
      </c>
      <c r="D30" s="15" t="s">
        <v>27</v>
      </c>
      <c r="E30" s="15" t="s">
        <v>79</v>
      </c>
      <c r="F30" s="16" t="s">
        <v>77</v>
      </c>
    </row>
    <row r="31" spans="1:6" s="12" customFormat="1" x14ac:dyDescent="0.15">
      <c r="A31" s="15">
        <v>28</v>
      </c>
      <c r="B31" s="15">
        <f t="shared" si="1"/>
        <v>637</v>
      </c>
      <c r="C31" s="15">
        <v>9</v>
      </c>
      <c r="D31" s="15" t="s">
        <v>28</v>
      </c>
      <c r="E31" s="15" t="s">
        <v>80</v>
      </c>
      <c r="F31" s="16" t="s">
        <v>77</v>
      </c>
    </row>
    <row r="32" spans="1:6" s="12" customFormat="1" x14ac:dyDescent="0.15">
      <c r="A32" s="15">
        <v>29</v>
      </c>
      <c r="B32" s="15">
        <f t="shared" si="1"/>
        <v>647</v>
      </c>
      <c r="C32" s="15">
        <v>9</v>
      </c>
      <c r="D32" s="15" t="s">
        <v>81</v>
      </c>
      <c r="E32" s="15"/>
      <c r="F32" s="16" t="s">
        <v>76</v>
      </c>
    </row>
    <row r="33" spans="1:6" s="12" customFormat="1" x14ac:dyDescent="0.15">
      <c r="A33" s="15">
        <v>30</v>
      </c>
      <c r="B33" s="15">
        <f t="shared" si="1"/>
        <v>657</v>
      </c>
      <c r="C33" s="15">
        <v>18</v>
      </c>
      <c r="D33" s="15" t="s">
        <v>29</v>
      </c>
      <c r="E33" s="15" t="s">
        <v>30</v>
      </c>
      <c r="F33" s="16" t="s">
        <v>65</v>
      </c>
    </row>
    <row r="34" spans="1:6" s="12" customFormat="1" x14ac:dyDescent="0.15">
      <c r="A34" s="15">
        <v>31</v>
      </c>
      <c r="B34" s="15">
        <f t="shared" si="1"/>
        <v>676</v>
      </c>
      <c r="C34" s="15">
        <v>4</v>
      </c>
      <c r="D34" s="15" t="s">
        <v>50</v>
      </c>
      <c r="E34" s="15" t="s">
        <v>82</v>
      </c>
      <c r="F34" s="16" t="s">
        <v>66</v>
      </c>
    </row>
    <row r="35" spans="1:6" s="12" customFormat="1" x14ac:dyDescent="0.15">
      <c r="A35" s="15">
        <v>32</v>
      </c>
      <c r="B35" s="15">
        <f t="shared" si="1"/>
        <v>681</v>
      </c>
      <c r="C35" s="15">
        <v>2</v>
      </c>
      <c r="D35" s="15" t="s">
        <v>51</v>
      </c>
      <c r="E35" s="15" t="s">
        <v>83</v>
      </c>
      <c r="F35" s="16" t="s">
        <v>84</v>
      </c>
    </row>
    <row r="36" spans="1:6" s="12" customFormat="1" x14ac:dyDescent="0.15">
      <c r="A36" s="15">
        <v>33</v>
      </c>
      <c r="B36" s="15">
        <f t="shared" si="1"/>
        <v>684</v>
      </c>
      <c r="C36" s="15">
        <v>4</v>
      </c>
      <c r="D36" s="15" t="s">
        <v>31</v>
      </c>
      <c r="E36" s="15"/>
      <c r="F36" s="16" t="s">
        <v>77</v>
      </c>
    </row>
    <row r="37" spans="1:6" s="12" customFormat="1" x14ac:dyDescent="0.15">
      <c r="A37" s="15">
        <v>34</v>
      </c>
      <c r="B37" s="15">
        <f t="shared" si="1"/>
        <v>689</v>
      </c>
      <c r="C37" s="15">
        <v>9</v>
      </c>
      <c r="D37" s="15" t="s">
        <v>32</v>
      </c>
      <c r="E37" s="15" t="s">
        <v>85</v>
      </c>
      <c r="F37" s="16" t="s">
        <v>77</v>
      </c>
    </row>
    <row r="38" spans="1:6" s="12" customFormat="1" x14ac:dyDescent="0.15">
      <c r="A38" s="15">
        <v>35</v>
      </c>
      <c r="B38" s="15">
        <f t="shared" si="1"/>
        <v>699</v>
      </c>
      <c r="C38" s="15">
        <v>9</v>
      </c>
      <c r="D38" s="15" t="s">
        <v>33</v>
      </c>
      <c r="E38" s="15" t="s">
        <v>86</v>
      </c>
      <c r="F38" s="16" t="s">
        <v>77</v>
      </c>
    </row>
    <row r="39" spans="1:6" s="12" customFormat="1" x14ac:dyDescent="0.15">
      <c r="A39" s="15">
        <v>36</v>
      </c>
      <c r="B39" s="15">
        <f t="shared" si="1"/>
        <v>709</v>
      </c>
      <c r="C39" s="15">
        <v>2</v>
      </c>
      <c r="D39" s="15" t="s">
        <v>34</v>
      </c>
      <c r="E39" s="15"/>
      <c r="F39" s="16" t="s">
        <v>60</v>
      </c>
    </row>
    <row r="40" spans="1:6" s="12" customFormat="1" x14ac:dyDescent="0.15">
      <c r="A40" s="15">
        <v>37</v>
      </c>
      <c r="B40" s="15">
        <f t="shared" si="1"/>
        <v>712</v>
      </c>
      <c r="C40" s="15">
        <v>3</v>
      </c>
      <c r="D40" s="15" t="s">
        <v>52</v>
      </c>
      <c r="E40" s="15"/>
      <c r="F40" s="16" t="s">
        <v>60</v>
      </c>
    </row>
    <row r="41" spans="1:6" s="23" customFormat="1" x14ac:dyDescent="0.15">
      <c r="A41" s="21">
        <v>38</v>
      </c>
      <c r="B41" s="21">
        <f t="shared" si="1"/>
        <v>716</v>
      </c>
      <c r="C41" s="21">
        <v>8</v>
      </c>
      <c r="D41" s="21" t="s">
        <v>35</v>
      </c>
      <c r="E41" s="21" t="s">
        <v>36</v>
      </c>
      <c r="F41" s="22" t="s">
        <v>87</v>
      </c>
    </row>
    <row r="42" spans="1:6" s="12" customFormat="1" x14ac:dyDescent="0.15">
      <c r="A42" s="15">
        <v>39</v>
      </c>
      <c r="B42" s="15">
        <f t="shared" si="1"/>
        <v>725</v>
      </c>
      <c r="C42" s="15">
        <v>10</v>
      </c>
      <c r="D42" s="15" t="s">
        <v>37</v>
      </c>
      <c r="E42" s="15" t="s">
        <v>88</v>
      </c>
      <c r="F42" s="16"/>
    </row>
    <row r="43" spans="1:6" s="12" customFormat="1" ht="24" x14ac:dyDescent="0.15">
      <c r="A43" s="15">
        <v>40</v>
      </c>
      <c r="B43" s="15">
        <f t="shared" si="1"/>
        <v>736</v>
      </c>
      <c r="C43" s="15">
        <v>63</v>
      </c>
      <c r="D43" s="15" t="s">
        <v>38</v>
      </c>
      <c r="E43" s="15" t="s">
        <v>88</v>
      </c>
      <c r="F43" s="17" t="s">
        <v>128</v>
      </c>
    </row>
    <row r="44" spans="1:6" s="12" customFormat="1" x14ac:dyDescent="0.15">
      <c r="A44" s="15">
        <v>41</v>
      </c>
      <c r="B44" s="15">
        <f t="shared" si="1"/>
        <v>800</v>
      </c>
      <c r="C44" s="15">
        <v>8</v>
      </c>
      <c r="D44" s="15" t="s">
        <v>39</v>
      </c>
      <c r="E44" s="15" t="s">
        <v>40</v>
      </c>
      <c r="F44" s="16"/>
    </row>
    <row r="45" spans="1:6" s="12" customFormat="1" x14ac:dyDescent="0.15">
      <c r="A45" s="15">
        <v>42</v>
      </c>
      <c r="B45" s="15">
        <f t="shared" si="1"/>
        <v>809</v>
      </c>
      <c r="C45" s="15">
        <v>15</v>
      </c>
      <c r="D45" s="15" t="s">
        <v>89</v>
      </c>
      <c r="E45" s="15"/>
      <c r="F45" s="16"/>
    </row>
    <row r="46" spans="1:6" s="12" customFormat="1" x14ac:dyDescent="0.15">
      <c r="A46" s="15">
        <v>43</v>
      </c>
      <c r="B46" s="15">
        <f t="shared" si="1"/>
        <v>825</v>
      </c>
      <c r="C46" s="15">
        <v>13</v>
      </c>
      <c r="D46" s="15" t="s">
        <v>45</v>
      </c>
      <c r="E46" s="15" t="s">
        <v>90</v>
      </c>
      <c r="F46" s="16"/>
    </row>
    <row r="47" spans="1:6" s="12" customFormat="1" x14ac:dyDescent="0.15">
      <c r="A47" s="15">
        <v>44</v>
      </c>
      <c r="B47" s="15">
        <f t="shared" si="1"/>
        <v>839</v>
      </c>
      <c r="C47" s="15">
        <v>8</v>
      </c>
      <c r="D47" s="15" t="s">
        <v>47</v>
      </c>
      <c r="E47" s="15" t="s">
        <v>90</v>
      </c>
      <c r="F47" s="16"/>
    </row>
    <row r="48" spans="1:6" s="12" customFormat="1" x14ac:dyDescent="0.15">
      <c r="A48" s="15">
        <v>45</v>
      </c>
      <c r="B48" s="15">
        <f t="shared" si="1"/>
        <v>848</v>
      </c>
      <c r="C48" s="15">
        <v>58</v>
      </c>
      <c r="D48" s="15" t="s">
        <v>91</v>
      </c>
      <c r="E48" s="15" t="s">
        <v>90</v>
      </c>
      <c r="F48" s="16"/>
    </row>
    <row r="49" spans="1:6" s="12" customFormat="1" x14ac:dyDescent="0.15">
      <c r="A49" s="15">
        <v>46</v>
      </c>
      <c r="B49" s="15">
        <f t="shared" si="1"/>
        <v>907</v>
      </c>
      <c r="C49" s="15">
        <v>15</v>
      </c>
      <c r="D49" s="15" t="s">
        <v>92</v>
      </c>
      <c r="E49" s="15" t="s">
        <v>54</v>
      </c>
      <c r="F49" s="16"/>
    </row>
    <row r="50" spans="1:6" s="12" customFormat="1" x14ac:dyDescent="0.15">
      <c r="A50" s="15">
        <v>47</v>
      </c>
      <c r="B50" s="15">
        <f t="shared" si="1"/>
        <v>923</v>
      </c>
      <c r="C50" s="15">
        <v>30</v>
      </c>
      <c r="D50" s="15" t="s">
        <v>93</v>
      </c>
      <c r="E50" s="15" t="s">
        <v>94</v>
      </c>
      <c r="F50" s="16"/>
    </row>
    <row r="51" spans="1:6" s="12" customFormat="1" x14ac:dyDescent="0.15">
      <c r="A51" s="15">
        <v>48</v>
      </c>
      <c r="B51" s="15">
        <f t="shared" si="1"/>
        <v>954</v>
      </c>
      <c r="C51" s="15">
        <v>150</v>
      </c>
      <c r="D51" s="15" t="s">
        <v>55</v>
      </c>
      <c r="E51" s="15" t="s">
        <v>94</v>
      </c>
      <c r="F51" s="16"/>
    </row>
    <row r="52" spans="1:6" s="12" customFormat="1" x14ac:dyDescent="0.15">
      <c r="A52" s="15">
        <v>49</v>
      </c>
      <c r="B52" s="15">
        <f t="shared" si="1"/>
        <v>1105</v>
      </c>
      <c r="C52" s="15">
        <v>45</v>
      </c>
      <c r="D52" s="15" t="s">
        <v>95</v>
      </c>
      <c r="E52" s="15" t="s">
        <v>94</v>
      </c>
      <c r="F52" s="16"/>
    </row>
    <row r="53" spans="1:6" s="12" customFormat="1" x14ac:dyDescent="0.15">
      <c r="A53" s="15">
        <v>50</v>
      </c>
      <c r="B53" s="15">
        <f t="shared" si="1"/>
        <v>1151</v>
      </c>
      <c r="C53" s="15">
        <v>15</v>
      </c>
      <c r="D53" s="15" t="s">
        <v>96</v>
      </c>
      <c r="E53" s="15" t="s">
        <v>90</v>
      </c>
      <c r="F53" s="16"/>
    </row>
    <row r="54" spans="1:6" s="12" customFormat="1" x14ac:dyDescent="0.15">
      <c r="A54" s="15">
        <v>51</v>
      </c>
      <c r="B54" s="15">
        <f t="shared" si="1"/>
        <v>1167</v>
      </c>
      <c r="C54" s="15">
        <v>368</v>
      </c>
      <c r="D54" s="15" t="s">
        <v>97</v>
      </c>
      <c r="E54" s="15" t="s">
        <v>98</v>
      </c>
      <c r="F54" s="16"/>
    </row>
    <row r="55" spans="1:6" s="12" customFormat="1" x14ac:dyDescent="0.15">
      <c r="A55" s="15">
        <v>52</v>
      </c>
      <c r="B55" s="15">
        <f t="shared" si="1"/>
        <v>1536</v>
      </c>
      <c r="C55" s="15">
        <v>75</v>
      </c>
      <c r="D55" s="15" t="s">
        <v>99</v>
      </c>
      <c r="E55" s="15"/>
      <c r="F55" s="16"/>
    </row>
    <row r="56" spans="1:6" s="12" customFormat="1" x14ac:dyDescent="0.15">
      <c r="A56" s="15">
        <v>53</v>
      </c>
      <c r="B56" s="15">
        <f t="shared" si="1"/>
        <v>1612</v>
      </c>
      <c r="C56" s="15">
        <v>60</v>
      </c>
      <c r="D56" s="15" t="s">
        <v>100</v>
      </c>
      <c r="E56" s="15"/>
      <c r="F56" s="16"/>
    </row>
    <row r="57" spans="1:6" s="12" customFormat="1" x14ac:dyDescent="0.15">
      <c r="A57" s="15">
        <v>54</v>
      </c>
      <c r="B57" s="15">
        <f t="shared" si="1"/>
        <v>1673</v>
      </c>
      <c r="C57" s="15">
        <v>63</v>
      </c>
      <c r="D57" s="15" t="s">
        <v>101</v>
      </c>
      <c r="E57" s="15"/>
      <c r="F57" s="16"/>
    </row>
    <row r="58" spans="1:6" s="12" customFormat="1" x14ac:dyDescent="0.15">
      <c r="A58" s="15">
        <v>55</v>
      </c>
      <c r="B58" s="15">
        <f t="shared" si="1"/>
        <v>1737</v>
      </c>
      <c r="C58" s="15">
        <v>3</v>
      </c>
      <c r="D58" s="15" t="s">
        <v>102</v>
      </c>
      <c r="E58" s="15"/>
      <c r="F58" s="16"/>
    </row>
    <row r="59" spans="1:6" s="12" customFormat="1" x14ac:dyDescent="0.15">
      <c r="A59" s="15">
        <v>56</v>
      </c>
      <c r="B59" s="15">
        <v>1741</v>
      </c>
      <c r="C59" s="15">
        <v>300</v>
      </c>
      <c r="D59" s="15" t="s">
        <v>103</v>
      </c>
      <c r="E59" s="15" t="s">
        <v>104</v>
      </c>
      <c r="F59" s="16" t="s">
        <v>105</v>
      </c>
    </row>
    <row r="60" spans="1:6" s="12" customFormat="1" x14ac:dyDescent="0.15">
      <c r="A60" s="15">
        <v>57</v>
      </c>
      <c r="B60" s="15">
        <v>2042</v>
      </c>
      <c r="C60" s="15">
        <v>6</v>
      </c>
      <c r="D60" s="15" t="s">
        <v>106</v>
      </c>
      <c r="E60" s="15" t="s">
        <v>107</v>
      </c>
      <c r="F60" s="16"/>
    </row>
    <row r="61" spans="1:6" s="12" customFormat="1" x14ac:dyDescent="0.15">
      <c r="A61" s="15">
        <v>58</v>
      </c>
      <c r="B61" s="15">
        <f>B60+C60+1</f>
        <v>2049</v>
      </c>
      <c r="C61" s="15">
        <v>13</v>
      </c>
      <c r="D61" s="15" t="s">
        <v>108</v>
      </c>
      <c r="E61" s="15" t="s">
        <v>109</v>
      </c>
      <c r="F61" s="16"/>
    </row>
    <row r="62" spans="1:6" s="12" customFormat="1" x14ac:dyDescent="0.15">
      <c r="A62" s="15">
        <v>59</v>
      </c>
      <c r="B62" s="15">
        <v>2063</v>
      </c>
      <c r="C62" s="15">
        <v>4</v>
      </c>
      <c r="D62" s="15" t="s">
        <v>110</v>
      </c>
      <c r="E62" s="15" t="s">
        <v>111</v>
      </c>
      <c r="F62" s="16"/>
    </row>
    <row r="63" spans="1:6" s="12" customFormat="1" x14ac:dyDescent="0.15">
      <c r="A63" s="15">
        <v>60</v>
      </c>
      <c r="B63" s="15">
        <f t="shared" ref="B63:B72" si="2">B62+C62+1</f>
        <v>2068</v>
      </c>
      <c r="C63" s="15">
        <v>9</v>
      </c>
      <c r="D63" s="15" t="s">
        <v>112</v>
      </c>
      <c r="E63" s="15" t="s">
        <v>113</v>
      </c>
      <c r="F63" s="16"/>
    </row>
    <row r="64" spans="1:6" s="12" customFormat="1" x14ac:dyDescent="0.15">
      <c r="A64" s="15">
        <v>61</v>
      </c>
      <c r="B64" s="15">
        <f t="shared" si="2"/>
        <v>2078</v>
      </c>
      <c r="C64" s="15">
        <v>20</v>
      </c>
      <c r="D64" s="15" t="s">
        <v>114</v>
      </c>
      <c r="E64" s="15" t="s">
        <v>115</v>
      </c>
      <c r="F64" s="16"/>
    </row>
    <row r="65" spans="1:6" s="12" customFormat="1" x14ac:dyDescent="0.15">
      <c r="A65" s="15">
        <v>62</v>
      </c>
      <c r="B65" s="15">
        <f t="shared" si="2"/>
        <v>2099</v>
      </c>
      <c r="C65" s="15">
        <v>200</v>
      </c>
      <c r="D65" s="15" t="s">
        <v>116</v>
      </c>
      <c r="E65" s="15" t="s">
        <v>118</v>
      </c>
      <c r="F65" s="16" t="s">
        <v>117</v>
      </c>
    </row>
    <row r="66" spans="1:6" s="12" customFormat="1" x14ac:dyDescent="0.15">
      <c r="A66" s="15">
        <v>63</v>
      </c>
      <c r="B66" s="15">
        <f t="shared" si="2"/>
        <v>2300</v>
      </c>
      <c r="C66" s="15">
        <v>50</v>
      </c>
      <c r="D66" s="15" t="s">
        <v>122</v>
      </c>
      <c r="E66" s="15" t="s">
        <v>121</v>
      </c>
      <c r="F66" s="16"/>
    </row>
    <row r="67" spans="1:6" s="12" customFormat="1" x14ac:dyDescent="0.15">
      <c r="A67" s="15">
        <v>64</v>
      </c>
      <c r="B67" s="15">
        <f t="shared" si="2"/>
        <v>2351</v>
      </c>
      <c r="C67" s="15">
        <v>4</v>
      </c>
      <c r="D67" s="15" t="s">
        <v>123</v>
      </c>
      <c r="E67" s="15" t="s">
        <v>124</v>
      </c>
      <c r="F67" s="16"/>
    </row>
    <row r="68" spans="1:6" s="12" customFormat="1" x14ac:dyDescent="0.15">
      <c r="A68" s="15">
        <v>65</v>
      </c>
      <c r="B68" s="15">
        <f t="shared" si="2"/>
        <v>2356</v>
      </c>
      <c r="C68" s="15">
        <v>4</v>
      </c>
      <c r="D68" s="15" t="s">
        <v>125</v>
      </c>
      <c r="E68" s="15" t="s">
        <v>126</v>
      </c>
      <c r="F68" s="16"/>
    </row>
    <row r="69" spans="1:6" s="12" customFormat="1" x14ac:dyDescent="0.15">
      <c r="A69" s="15">
        <v>66</v>
      </c>
      <c r="B69" s="15">
        <f t="shared" si="2"/>
        <v>2361</v>
      </c>
      <c r="C69" s="15">
        <v>4</v>
      </c>
      <c r="D69" s="15" t="s">
        <v>136</v>
      </c>
      <c r="E69" s="15" t="s">
        <v>137</v>
      </c>
      <c r="F69" s="16"/>
    </row>
    <row r="70" spans="1:6" s="23" customFormat="1" x14ac:dyDescent="0.15">
      <c r="A70" s="21">
        <v>67</v>
      </c>
      <c r="B70" s="21">
        <f t="shared" si="2"/>
        <v>2366</v>
      </c>
      <c r="C70" s="21">
        <v>105</v>
      </c>
      <c r="D70" s="21" t="s">
        <v>133</v>
      </c>
      <c r="E70" s="21" t="s">
        <v>130</v>
      </c>
      <c r="F70" s="22" t="s">
        <v>138</v>
      </c>
    </row>
    <row r="71" spans="1:6" s="23" customFormat="1" x14ac:dyDescent="0.15">
      <c r="A71" s="21">
        <v>68</v>
      </c>
      <c r="B71" s="21">
        <f t="shared" si="2"/>
        <v>2472</v>
      </c>
      <c r="C71" s="21">
        <v>105</v>
      </c>
      <c r="D71" s="21" t="s">
        <v>134</v>
      </c>
      <c r="E71" s="21" t="s">
        <v>131</v>
      </c>
      <c r="F71" s="22" t="s">
        <v>138</v>
      </c>
    </row>
    <row r="72" spans="1:6" s="23" customFormat="1" x14ac:dyDescent="0.15">
      <c r="A72" s="21">
        <v>69</v>
      </c>
      <c r="B72" s="21">
        <f t="shared" si="2"/>
        <v>2578</v>
      </c>
      <c r="C72" s="21">
        <v>105</v>
      </c>
      <c r="D72" s="21" t="s">
        <v>135</v>
      </c>
      <c r="E72" s="21" t="s">
        <v>132</v>
      </c>
      <c r="F72" s="22" t="s">
        <v>138</v>
      </c>
    </row>
    <row r="73" spans="1:6" s="20" customFormat="1" x14ac:dyDescent="0.15">
      <c r="A73" s="18">
        <v>70</v>
      </c>
      <c r="B73" s="18">
        <f t="shared" ref="B73" si="3">B72+C72+1</f>
        <v>2684</v>
      </c>
      <c r="C73" s="18">
        <v>1</v>
      </c>
      <c r="D73" s="18" t="s">
        <v>105</v>
      </c>
      <c r="E73" s="18" t="s">
        <v>127</v>
      </c>
      <c r="F73" s="19" t="s">
        <v>129</v>
      </c>
    </row>
  </sheetData>
  <phoneticPr fontId="1" type="noConversion"/>
  <pageMargins left="0.75" right="0.75" top="0.72" bottom="0.38" header="0.5" footer="0.27"/>
  <pageSetup paperSize="9" orientation="portrait" horizontalDpi="4294967292" verticalDpi="18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Final1BIURSpec</vt:lpstr>
      <vt:lpstr>Sheet3</vt:lpstr>
    </vt:vector>
  </TitlesOfParts>
  <Company>til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rmg</dc:creator>
  <cp:lastModifiedBy>Administrator</cp:lastModifiedBy>
  <cp:lastPrinted>2011-08-30T01:00:30Z</cp:lastPrinted>
  <dcterms:created xsi:type="dcterms:W3CDTF">2002-07-05T05:56:03Z</dcterms:created>
  <dcterms:modified xsi:type="dcterms:W3CDTF">2020-05-24T23:29:09Z</dcterms:modified>
</cp:coreProperties>
</file>