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filterPrivacy="1" defaultThemeVersion="124226"/>
  <xr:revisionPtr revIDLastSave="0" documentId="13_ncr:1_{88672669-90C2-4004-B82C-18B10401A443}" xr6:coauthVersionLast="45" xr6:coauthVersionMax="45" xr10:uidLastSave="{00000000-0000-0000-0000-000000000000}"/>
  <bookViews>
    <workbookView xWindow="11100" yWindow="405" windowWidth="26460" windowHeight="13890" xr2:uid="{00000000-000D-0000-FFFF-FFFF00000000}"/>
  </bookViews>
  <sheets>
    <sheet name="TASF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</calcChain>
</file>

<file path=xl/sharedStrings.xml><?xml version="1.0" encoding="utf-8"?>
<sst xmlns="http://schemas.openxmlformats.org/spreadsheetml/2006/main" count="153" uniqueCount="97">
  <si>
    <t>Card validity date</t>
  </si>
  <si>
    <t>시작위치</t>
    <phoneticPr fontId="2" type="noConversion"/>
  </si>
  <si>
    <t>길이</t>
    <phoneticPr fontId="2" type="noConversion"/>
  </si>
  <si>
    <t>내용</t>
    <phoneticPr fontId="2" type="noConversion"/>
  </si>
  <si>
    <t>비고</t>
    <phoneticPr fontId="2" type="noConversion"/>
  </si>
  <si>
    <t>EX</t>
    <phoneticPr fontId="2" type="noConversion"/>
  </si>
  <si>
    <t>IATA NO</t>
    <phoneticPr fontId="2" type="noConversion"/>
  </si>
  <si>
    <t>SVC Fee TKTNO</t>
    <phoneticPr fontId="2" type="noConversion"/>
  </si>
  <si>
    <t>VOID TYPE</t>
    <phoneticPr fontId="2" type="noConversion"/>
  </si>
  <si>
    <t>VOID 여부</t>
    <phoneticPr fontId="2" type="noConversion"/>
  </si>
  <si>
    <t>(V: VOID)</t>
    <phoneticPr fontId="1" type="noConversion"/>
  </si>
  <si>
    <t>PNR NO</t>
    <phoneticPr fontId="2" type="noConversion"/>
  </si>
  <si>
    <t>PNR NO</t>
    <phoneticPr fontId="1" type="noConversion"/>
  </si>
  <si>
    <t>PAX Name</t>
    <phoneticPr fontId="1" type="noConversion"/>
  </si>
  <si>
    <t>승객명</t>
    <phoneticPr fontId="2" type="noConversion"/>
  </si>
  <si>
    <t>IssueDate</t>
    <phoneticPr fontId="1" type="noConversion"/>
  </si>
  <si>
    <t>SVC Fee 발권일자</t>
    <phoneticPr fontId="2" type="noConversion"/>
  </si>
  <si>
    <t>YYYYMMDD</t>
    <phoneticPr fontId="1" type="noConversion"/>
  </si>
  <si>
    <t>Currency</t>
    <phoneticPr fontId="2" type="noConversion"/>
  </si>
  <si>
    <t>화폐통화</t>
    <phoneticPr fontId="2" type="noConversion"/>
  </si>
  <si>
    <t>K :KRW, U : USD</t>
    <phoneticPr fontId="2" type="noConversion"/>
  </si>
  <si>
    <t>FOP</t>
    <phoneticPr fontId="2" type="noConversion"/>
  </si>
  <si>
    <t>지불 수단</t>
    <phoneticPr fontId="2" type="noConversion"/>
  </si>
  <si>
    <t>CASH : A / CARD : C / CASH+CARD : AC</t>
    <phoneticPr fontId="2" type="noConversion"/>
  </si>
  <si>
    <t>Total Amount</t>
    <phoneticPr fontId="2" type="noConversion"/>
  </si>
  <si>
    <t>총 결재금액</t>
    <phoneticPr fontId="2" type="noConversion"/>
  </si>
  <si>
    <t>Cash Amount</t>
    <phoneticPr fontId="2" type="noConversion"/>
  </si>
  <si>
    <t>현금 결재금액</t>
    <phoneticPr fontId="2" type="noConversion"/>
  </si>
  <si>
    <t>Card Amount</t>
    <phoneticPr fontId="2" type="noConversion"/>
  </si>
  <si>
    <t>카드 결재금액</t>
    <phoneticPr fontId="1" type="noConversion"/>
  </si>
  <si>
    <t>Card Number</t>
    <phoneticPr fontId="2" type="noConversion"/>
  </si>
  <si>
    <t>신용카드 번호</t>
    <phoneticPr fontId="1" type="noConversion"/>
  </si>
  <si>
    <t>신용카드 유효기간</t>
    <phoneticPr fontId="1" type="noConversion"/>
  </si>
  <si>
    <t>(YY/MM)</t>
    <phoneticPr fontId="1" type="noConversion"/>
  </si>
  <si>
    <t>Card Appoval Number</t>
    <phoneticPr fontId="1" type="noConversion"/>
  </si>
  <si>
    <t>Card installment month</t>
    <phoneticPr fontId="1" type="noConversion"/>
  </si>
  <si>
    <t>신용카드 할부개월수</t>
    <phoneticPr fontId="1" type="noConversion"/>
  </si>
  <si>
    <t>ex. 03</t>
    <phoneticPr fontId="1" type="noConversion"/>
  </si>
  <si>
    <t>Issue Ticket Number</t>
    <phoneticPr fontId="1" type="noConversion"/>
  </si>
  <si>
    <t>발권 티켓 번호</t>
    <phoneticPr fontId="1" type="noConversion"/>
  </si>
  <si>
    <t>IATA Fee</t>
    <phoneticPr fontId="1" type="noConversion"/>
  </si>
  <si>
    <t>IATA Transaction Fee</t>
    <phoneticPr fontId="1" type="noConversion"/>
  </si>
  <si>
    <t>ex. 200</t>
    <phoneticPr fontId="1" type="noConversion"/>
  </si>
  <si>
    <t>Card COMM</t>
    <phoneticPr fontId="1" type="noConversion"/>
  </si>
  <si>
    <t>신용카드 수수료</t>
    <phoneticPr fontId="1" type="noConversion"/>
  </si>
  <si>
    <t>SVC Fee Code 1</t>
    <phoneticPr fontId="1" type="noConversion"/>
  </si>
  <si>
    <t>첫번째 Service Fee Code</t>
    <phoneticPr fontId="1" type="noConversion"/>
  </si>
  <si>
    <t>SVC Amount 1</t>
    <phoneticPr fontId="1" type="noConversion"/>
  </si>
  <si>
    <t>첫번째 Service Fee 금액</t>
    <phoneticPr fontId="1" type="noConversion"/>
  </si>
  <si>
    <t>SVC Fee Code 2</t>
    <phoneticPr fontId="1" type="noConversion"/>
  </si>
  <si>
    <t>SVC Amount 2</t>
    <phoneticPr fontId="1" type="noConversion"/>
  </si>
  <si>
    <t>SVC Fee Code 3</t>
    <phoneticPr fontId="1" type="noConversion"/>
  </si>
  <si>
    <t>SVC Amount 3</t>
    <phoneticPr fontId="1" type="noConversion"/>
  </si>
  <si>
    <t>SVC Fee Code 4</t>
    <phoneticPr fontId="1" type="noConversion"/>
  </si>
  <si>
    <t>SVC Amount 4</t>
    <phoneticPr fontId="1" type="noConversion"/>
  </si>
  <si>
    <t>SVC Fee Code 5</t>
    <phoneticPr fontId="1" type="noConversion"/>
  </si>
  <si>
    <t>SVC Amount 5</t>
    <phoneticPr fontId="1" type="noConversion"/>
  </si>
  <si>
    <t>SVC Fee Code 6</t>
    <phoneticPr fontId="1" type="noConversion"/>
  </si>
  <si>
    <t>SVC Amount 6</t>
    <phoneticPr fontId="1" type="noConversion"/>
  </si>
  <si>
    <t>SVC Fee Code 7</t>
    <phoneticPr fontId="1" type="noConversion"/>
  </si>
  <si>
    <t>SVC Amount 7</t>
    <phoneticPr fontId="1" type="noConversion"/>
  </si>
  <si>
    <t>SVC Fee Code 8</t>
    <phoneticPr fontId="1" type="noConversion"/>
  </si>
  <si>
    <t>SVC Amount 8</t>
    <phoneticPr fontId="1" type="noConversion"/>
  </si>
  <si>
    <t>SVC Fee Code 9</t>
    <phoneticPr fontId="1" type="noConversion"/>
  </si>
  <si>
    <t>SVC Amount 9</t>
    <phoneticPr fontId="1" type="noConversion"/>
  </si>
  <si>
    <t>SVC Fee Code 10</t>
    <phoneticPr fontId="1" type="noConversion"/>
  </si>
  <si>
    <t>SVC Amount 10</t>
    <phoneticPr fontId="1" type="noConversion"/>
  </si>
  <si>
    <t>Branch Code</t>
    <phoneticPr fontId="1" type="noConversion"/>
  </si>
  <si>
    <t>Remarks</t>
    <phoneticPr fontId="1" type="noConversion"/>
  </si>
  <si>
    <t>발권 비고 사항</t>
    <phoneticPr fontId="1" type="noConversion"/>
  </si>
  <si>
    <t>미 적용 항목</t>
    <phoneticPr fontId="1" type="noConversion"/>
  </si>
  <si>
    <t>User ID</t>
    <phoneticPr fontId="1" type="noConversion"/>
  </si>
  <si>
    <t>발권자 ID</t>
    <phoneticPr fontId="1" type="noConversion"/>
  </si>
  <si>
    <t>PCC</t>
    <phoneticPr fontId="2" type="noConversion"/>
  </si>
  <si>
    <t>IATA No.</t>
    <phoneticPr fontId="1" type="noConversion"/>
  </si>
  <si>
    <t>항공사 코드 + 티켓번호</t>
    <phoneticPr fontId="2" type="noConversion"/>
  </si>
  <si>
    <t>신용카드 승인번호(Galileo 6자리)</t>
    <phoneticPr fontId="1" type="noConversion"/>
  </si>
  <si>
    <t>ex.5J1E</t>
    <phoneticPr fontId="1" type="noConversion"/>
  </si>
  <si>
    <t>ex.17312345</t>
    <phoneticPr fontId="1" type="noConversion"/>
  </si>
  <si>
    <t>1599900951200</t>
    <phoneticPr fontId="1" type="noConversion"/>
  </si>
  <si>
    <t>ex.Z27HX8</t>
    <phoneticPr fontId="1" type="noConversion"/>
  </si>
  <si>
    <t>ex.9854125478541230</t>
    <phoneticPr fontId="1" type="noConversion"/>
  </si>
  <si>
    <t>0169900916867</t>
    <phoneticPr fontId="1" type="noConversion"/>
  </si>
  <si>
    <t xml:space="preserve">수수료률은 1.99+10% VAT - 약 2.2% 정도 </t>
    <phoneticPr fontId="1" type="noConversion"/>
  </si>
  <si>
    <t>DI.FT 사항 입력</t>
    <phoneticPr fontId="1" type="noConversion"/>
  </si>
  <si>
    <t>* TASF 데이터 스펙</t>
    <phoneticPr fontId="1" type="noConversion"/>
  </si>
  <si>
    <t>추가사항</t>
    <phoneticPr fontId="2" type="noConversion"/>
  </si>
  <si>
    <t>4자리로 표기</t>
    <phoneticPr fontId="1" type="noConversion"/>
  </si>
  <si>
    <t>13자리로 표기</t>
    <phoneticPr fontId="1" type="noConversion"/>
  </si>
  <si>
    <t xml:space="preserve"> </t>
    <phoneticPr fontId="1" type="noConversion"/>
  </si>
  <si>
    <t>VOID일 경우 ZZZZZZ로 표기</t>
    <phoneticPr fontId="1" type="noConversion"/>
  </si>
  <si>
    <t>데이터 미표기 상태</t>
    <phoneticPr fontId="1" type="noConversion"/>
  </si>
  <si>
    <t>2.2%로 계산하여 표시</t>
    <phoneticPr fontId="1" type="noConversion"/>
  </si>
  <si>
    <t>ATR 정산용 발행구분자</t>
    <phoneticPr fontId="1" type="noConversion"/>
  </si>
  <si>
    <t>ATR PCC</t>
    <phoneticPr fontId="1" type="noConversion"/>
  </si>
  <si>
    <t>ATR Agency Name</t>
    <phoneticPr fontId="1" type="noConversion"/>
  </si>
  <si>
    <t>2018.09.28 추가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</si>
</sst>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color indexed="9"/>
      <name val="굴림"/>
      <family val="3"/>
      <charset val="129"/>
    </font>
    <font>
      <sz val="10"/>
      <color indexed="8"/>
      <name val="굴림"/>
      <family val="3"/>
      <charset val="129"/>
    </font>
    <font>
      <sz val="10"/>
      <name val="돋움"/>
      <family val="3"/>
      <charset val="129"/>
    </font>
    <font>
      <b/>
      <sz val="18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b/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left" vertical="center"/>
    </xf>
    <xf numFmtId="3" fontId="3" fillId="5" borderId="4" xfId="0" applyNumberFormat="1" applyFont="1" applyFill="1" applyBorder="1" applyAlignment="1">
      <alignment horizontal="left" vertical="center"/>
    </xf>
    <xf numFmtId="0" fontId="8" fillId="5" borderId="4" xfId="0" applyFont="1" applyFill="1" applyBorder="1">
      <alignment vertical="center"/>
    </xf>
    <xf numFmtId="49" fontId="3" fillId="5" borderId="4" xfId="0" applyNumberFormat="1" applyFont="1" applyFill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0" fontId="8" fillId="0" borderId="4" xfId="0" applyFont="1" applyFill="1" applyBorder="1">
      <alignment vertical="center"/>
    </xf>
    <xf numFmtId="0" fontId="8" fillId="0" borderId="0" xfId="0" applyFont="1" applyFill="1">
      <alignment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left" vertical="center"/>
    </xf>
    <xf numFmtId="0" fontId="10" fillId="6" borderId="4" xfId="0" applyFont="1" applyFill="1" applyBorder="1">
      <alignment vertical="center"/>
    </xf>
    <xf numFmtId="0" fontId="10" fillId="6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topLeftCell="A25" workbookViewId="0">
      <selection activeCell="C45" sqref="C45"/>
    </sheetView>
  </sheetViews>
  <sheetFormatPr defaultRowHeight="13.5" x14ac:dyDescent="0.3"/>
  <cols>
    <col min="1" max="1" width="6.875" style="16" customWidth="1"/>
    <col min="2" max="2" width="5" style="16" bestFit="1" customWidth="1"/>
    <col min="3" max="3" width="18.25" style="16" customWidth="1"/>
    <col min="4" max="4" width="31.625" style="16" customWidth="1"/>
    <col min="5" max="5" width="39.75" style="16" customWidth="1"/>
    <col min="6" max="6" width="24.375" style="16" bestFit="1" customWidth="1"/>
    <col min="7" max="16384" width="9" style="16"/>
  </cols>
  <sheetData>
    <row r="1" spans="1:8" ht="42.75" customHeight="1" thickBot="1" x14ac:dyDescent="0.35">
      <c r="A1" s="17" t="s">
        <v>85</v>
      </c>
      <c r="B1" s="1"/>
      <c r="C1" s="1"/>
      <c r="D1" s="1"/>
      <c r="E1" s="1"/>
      <c r="F1" s="21"/>
    </row>
    <row r="2" spans="1:8" ht="14.25" thickTop="1" x14ac:dyDescent="0.3">
      <c r="A2" s="2" t="s">
        <v>1</v>
      </c>
      <c r="B2" s="3" t="s">
        <v>2</v>
      </c>
      <c r="C2" s="4" t="s">
        <v>3</v>
      </c>
      <c r="D2" s="3" t="s">
        <v>4</v>
      </c>
      <c r="E2" s="18" t="s">
        <v>5</v>
      </c>
      <c r="F2" s="20" t="s">
        <v>86</v>
      </c>
    </row>
    <row r="3" spans="1:8" x14ac:dyDescent="0.3">
      <c r="A3" s="5">
        <v>1</v>
      </c>
      <c r="B3" s="5">
        <v>8</v>
      </c>
      <c r="C3" s="6" t="s">
        <v>6</v>
      </c>
      <c r="D3" s="6" t="s">
        <v>74</v>
      </c>
      <c r="E3" s="6" t="s">
        <v>78</v>
      </c>
      <c r="F3" s="19" t="s">
        <v>89</v>
      </c>
    </row>
    <row r="4" spans="1:8" x14ac:dyDescent="0.3">
      <c r="A4" s="22">
        <f xml:space="preserve"> A3+B3</f>
        <v>9</v>
      </c>
      <c r="B4" s="22">
        <v>4</v>
      </c>
      <c r="C4" s="23" t="s">
        <v>73</v>
      </c>
      <c r="D4" s="24" t="s">
        <v>73</v>
      </c>
      <c r="E4" s="26" t="s">
        <v>77</v>
      </c>
      <c r="F4" s="25" t="s">
        <v>87</v>
      </c>
    </row>
    <row r="5" spans="1:8" x14ac:dyDescent="0.3">
      <c r="A5" s="7">
        <f xml:space="preserve"> A4+B4</f>
        <v>13</v>
      </c>
      <c r="B5" s="7">
        <v>13</v>
      </c>
      <c r="C5" s="8" t="s">
        <v>7</v>
      </c>
      <c r="D5" s="9" t="s">
        <v>75</v>
      </c>
      <c r="E5" s="27" t="s">
        <v>79</v>
      </c>
      <c r="F5" s="19" t="s">
        <v>89</v>
      </c>
    </row>
    <row r="6" spans="1:8" x14ac:dyDescent="0.3">
      <c r="A6" s="7">
        <f xml:space="preserve"> A5+B5</f>
        <v>26</v>
      </c>
      <c r="B6" s="11">
        <v>1</v>
      </c>
      <c r="C6" s="8" t="s">
        <v>8</v>
      </c>
      <c r="D6" s="8" t="s">
        <v>9</v>
      </c>
      <c r="E6" s="8" t="s">
        <v>10</v>
      </c>
      <c r="F6" s="19" t="s">
        <v>89</v>
      </c>
    </row>
    <row r="7" spans="1:8" x14ac:dyDescent="0.3">
      <c r="A7" s="7">
        <f xml:space="preserve"> A6+B6</f>
        <v>27</v>
      </c>
      <c r="B7" s="7">
        <v>10</v>
      </c>
      <c r="C7" s="8" t="s">
        <v>11</v>
      </c>
      <c r="D7" s="8" t="s">
        <v>12</v>
      </c>
      <c r="E7" s="8" t="s">
        <v>80</v>
      </c>
      <c r="F7" s="19" t="s">
        <v>90</v>
      </c>
      <c r="G7" s="16" t="s">
        <v>89</v>
      </c>
      <c r="H7" s="16" t="s">
        <v>93</v>
      </c>
    </row>
    <row r="8" spans="1:8" x14ac:dyDescent="0.3">
      <c r="A8" s="7">
        <f xml:space="preserve"> A7+B7</f>
        <v>37</v>
      </c>
      <c r="B8" s="7">
        <v>50</v>
      </c>
      <c r="C8" s="8" t="s">
        <v>13</v>
      </c>
      <c r="D8" s="8" t="s">
        <v>14</v>
      </c>
      <c r="E8" s="8"/>
      <c r="F8" s="19" t="s">
        <v>89</v>
      </c>
    </row>
    <row r="9" spans="1:8" x14ac:dyDescent="0.3">
      <c r="A9" s="7">
        <f xml:space="preserve"> A8+B8</f>
        <v>87</v>
      </c>
      <c r="B9" s="7">
        <v>8</v>
      </c>
      <c r="C9" s="8" t="s">
        <v>15</v>
      </c>
      <c r="D9" s="8" t="s">
        <v>16</v>
      </c>
      <c r="E9" s="8" t="s">
        <v>17</v>
      </c>
      <c r="F9" s="19" t="s">
        <v>89</v>
      </c>
    </row>
    <row r="10" spans="1:8" x14ac:dyDescent="0.3">
      <c r="A10" s="7">
        <f xml:space="preserve"> A9+B9</f>
        <v>95</v>
      </c>
      <c r="B10" s="7">
        <v>1</v>
      </c>
      <c r="C10" s="10" t="s">
        <v>18</v>
      </c>
      <c r="D10" s="8" t="s">
        <v>19</v>
      </c>
      <c r="E10" s="8" t="s">
        <v>20</v>
      </c>
      <c r="F10" s="19" t="s">
        <v>89</v>
      </c>
    </row>
    <row r="11" spans="1:8" x14ac:dyDescent="0.3">
      <c r="A11" s="13">
        <f xml:space="preserve"> A10+B10</f>
        <v>96</v>
      </c>
      <c r="B11" s="13">
        <v>2</v>
      </c>
      <c r="C11" s="14" t="s">
        <v>21</v>
      </c>
      <c r="D11" s="15" t="s">
        <v>22</v>
      </c>
      <c r="E11" s="15" t="s">
        <v>23</v>
      </c>
      <c r="F11" s="15"/>
    </row>
    <row r="12" spans="1:8" x14ac:dyDescent="0.3">
      <c r="A12" s="7">
        <f xml:space="preserve"> A11+B11</f>
        <v>98</v>
      </c>
      <c r="B12" s="7">
        <v>8</v>
      </c>
      <c r="C12" s="8" t="s">
        <v>24</v>
      </c>
      <c r="D12" s="8" t="s">
        <v>25</v>
      </c>
      <c r="E12" s="8"/>
      <c r="F12" s="19" t="s">
        <v>89</v>
      </c>
    </row>
    <row r="13" spans="1:8" x14ac:dyDescent="0.3">
      <c r="A13" s="7">
        <f xml:space="preserve"> A12+B12</f>
        <v>106</v>
      </c>
      <c r="B13" s="7">
        <v>8</v>
      </c>
      <c r="C13" s="8" t="s">
        <v>26</v>
      </c>
      <c r="D13" s="8" t="s">
        <v>27</v>
      </c>
      <c r="E13" s="8"/>
      <c r="F13" s="19" t="s">
        <v>89</v>
      </c>
    </row>
    <row r="14" spans="1:8" x14ac:dyDescent="0.3">
      <c r="A14" s="7">
        <f xml:space="preserve"> A13+B13</f>
        <v>114</v>
      </c>
      <c r="B14" s="7">
        <v>8</v>
      </c>
      <c r="C14" s="8" t="s">
        <v>28</v>
      </c>
      <c r="D14" s="8" t="s">
        <v>29</v>
      </c>
      <c r="E14" s="8"/>
      <c r="F14" s="19" t="s">
        <v>89</v>
      </c>
    </row>
    <row r="15" spans="1:8" x14ac:dyDescent="0.3">
      <c r="A15" s="7">
        <f xml:space="preserve"> A14+B14</f>
        <v>122</v>
      </c>
      <c r="B15" s="7">
        <v>16</v>
      </c>
      <c r="C15" s="8" t="s">
        <v>30</v>
      </c>
      <c r="D15" s="8" t="s">
        <v>31</v>
      </c>
      <c r="E15" s="8" t="s">
        <v>81</v>
      </c>
      <c r="F15" s="19" t="s">
        <v>89</v>
      </c>
    </row>
    <row r="16" spans="1:8" x14ac:dyDescent="0.3">
      <c r="A16" s="7">
        <f xml:space="preserve"> A15+B15</f>
        <v>138</v>
      </c>
      <c r="B16" s="7">
        <v>4</v>
      </c>
      <c r="C16" s="8" t="s">
        <v>0</v>
      </c>
      <c r="D16" s="8" t="s">
        <v>32</v>
      </c>
      <c r="E16" s="8" t="s">
        <v>33</v>
      </c>
      <c r="F16" s="19" t="s">
        <v>89</v>
      </c>
    </row>
    <row r="17" spans="1:6" x14ac:dyDescent="0.3">
      <c r="A17" s="7">
        <f xml:space="preserve"> A16+B16</f>
        <v>142</v>
      </c>
      <c r="B17" s="7">
        <v>8</v>
      </c>
      <c r="C17" s="8" t="s">
        <v>34</v>
      </c>
      <c r="D17" s="8" t="s">
        <v>76</v>
      </c>
      <c r="E17" s="8"/>
      <c r="F17" s="19" t="s">
        <v>89</v>
      </c>
    </row>
    <row r="18" spans="1:6" x14ac:dyDescent="0.3">
      <c r="A18" s="11">
        <f xml:space="preserve"> A17+B17</f>
        <v>150</v>
      </c>
      <c r="B18" s="11">
        <v>2</v>
      </c>
      <c r="C18" s="12" t="s">
        <v>35</v>
      </c>
      <c r="D18" s="12" t="s">
        <v>36</v>
      </c>
      <c r="E18" s="12" t="s">
        <v>37</v>
      </c>
      <c r="F18" s="19" t="s">
        <v>89</v>
      </c>
    </row>
    <row r="19" spans="1:6" x14ac:dyDescent="0.3">
      <c r="A19" s="22">
        <f xml:space="preserve"> A18+B18</f>
        <v>152</v>
      </c>
      <c r="B19" s="22">
        <v>13</v>
      </c>
      <c r="C19" s="23" t="s">
        <v>38</v>
      </c>
      <c r="D19" s="23" t="s">
        <v>39</v>
      </c>
      <c r="E19" s="26" t="s">
        <v>82</v>
      </c>
      <c r="F19" s="25" t="s">
        <v>88</v>
      </c>
    </row>
    <row r="20" spans="1:6" x14ac:dyDescent="0.3">
      <c r="A20" s="11">
        <f xml:space="preserve"> A19+B19</f>
        <v>165</v>
      </c>
      <c r="B20" s="11">
        <v>5</v>
      </c>
      <c r="C20" s="12" t="s">
        <v>40</v>
      </c>
      <c r="D20" s="12" t="s">
        <v>41</v>
      </c>
      <c r="E20" s="12" t="s">
        <v>42</v>
      </c>
      <c r="F20" s="19" t="s">
        <v>89</v>
      </c>
    </row>
    <row r="21" spans="1:6" x14ac:dyDescent="0.3">
      <c r="A21" s="11">
        <f xml:space="preserve"> A20+B20</f>
        <v>170</v>
      </c>
      <c r="B21" s="11">
        <v>5</v>
      </c>
      <c r="C21" s="12" t="s">
        <v>43</v>
      </c>
      <c r="D21" s="12" t="s">
        <v>44</v>
      </c>
      <c r="E21" s="12" t="s">
        <v>83</v>
      </c>
      <c r="F21" s="19" t="s">
        <v>92</v>
      </c>
    </row>
    <row r="22" spans="1:6" s="29" customFormat="1" x14ac:dyDescent="0.3">
      <c r="A22" s="11">
        <f xml:space="preserve"> A21+B21</f>
        <v>175</v>
      </c>
      <c r="B22" s="11">
        <v>8</v>
      </c>
      <c r="C22" s="12" t="s">
        <v>45</v>
      </c>
      <c r="D22" s="12" t="s">
        <v>46</v>
      </c>
      <c r="E22" s="12"/>
      <c r="F22" s="28" t="s">
        <v>91</v>
      </c>
    </row>
    <row r="23" spans="1:6" s="29" customFormat="1" x14ac:dyDescent="0.3">
      <c r="A23" s="11">
        <f xml:space="preserve"> A22+B22</f>
        <v>183</v>
      </c>
      <c r="B23" s="11">
        <v>8</v>
      </c>
      <c r="C23" s="12" t="s">
        <v>47</v>
      </c>
      <c r="D23" s="12" t="s">
        <v>48</v>
      </c>
      <c r="E23" s="12"/>
      <c r="F23" s="28" t="s">
        <v>89</v>
      </c>
    </row>
    <row r="24" spans="1:6" s="29" customFormat="1" x14ac:dyDescent="0.3">
      <c r="A24" s="11">
        <f xml:space="preserve"> A23+B23</f>
        <v>191</v>
      </c>
      <c r="B24" s="11">
        <v>8</v>
      </c>
      <c r="C24" s="12" t="s">
        <v>49</v>
      </c>
      <c r="D24" s="12" t="s">
        <v>70</v>
      </c>
      <c r="E24" s="12"/>
      <c r="F24" s="28" t="s">
        <v>89</v>
      </c>
    </row>
    <row r="25" spans="1:6" s="29" customFormat="1" x14ac:dyDescent="0.3">
      <c r="A25" s="11">
        <f xml:space="preserve"> A24+B24</f>
        <v>199</v>
      </c>
      <c r="B25" s="11">
        <v>8</v>
      </c>
      <c r="C25" s="12" t="s">
        <v>50</v>
      </c>
      <c r="D25" s="12" t="s">
        <v>70</v>
      </c>
      <c r="E25" s="12"/>
      <c r="F25" s="28" t="s">
        <v>89</v>
      </c>
    </row>
    <row r="26" spans="1:6" s="29" customFormat="1" x14ac:dyDescent="0.3">
      <c r="A26" s="11">
        <f xml:space="preserve"> A25+B25</f>
        <v>207</v>
      </c>
      <c r="B26" s="11">
        <v>8</v>
      </c>
      <c r="C26" s="12" t="s">
        <v>51</v>
      </c>
      <c r="D26" s="12" t="s">
        <v>70</v>
      </c>
      <c r="E26" s="12"/>
      <c r="F26" s="28" t="s">
        <v>89</v>
      </c>
    </row>
    <row r="27" spans="1:6" s="29" customFormat="1" x14ac:dyDescent="0.3">
      <c r="A27" s="11">
        <f xml:space="preserve"> A26+B26</f>
        <v>215</v>
      </c>
      <c r="B27" s="11">
        <v>8</v>
      </c>
      <c r="C27" s="12" t="s">
        <v>52</v>
      </c>
      <c r="D27" s="12" t="s">
        <v>70</v>
      </c>
      <c r="E27" s="12"/>
      <c r="F27" s="28" t="s">
        <v>89</v>
      </c>
    </row>
    <row r="28" spans="1:6" s="29" customFormat="1" x14ac:dyDescent="0.3">
      <c r="A28" s="11">
        <f xml:space="preserve"> A27+B27</f>
        <v>223</v>
      </c>
      <c r="B28" s="11">
        <v>8</v>
      </c>
      <c r="C28" s="12" t="s">
        <v>53</v>
      </c>
      <c r="D28" s="12" t="s">
        <v>70</v>
      </c>
      <c r="E28" s="12"/>
      <c r="F28" s="28" t="s">
        <v>89</v>
      </c>
    </row>
    <row r="29" spans="1:6" s="29" customFormat="1" x14ac:dyDescent="0.3">
      <c r="A29" s="11">
        <f xml:space="preserve"> A28+B28</f>
        <v>231</v>
      </c>
      <c r="B29" s="11">
        <v>8</v>
      </c>
      <c r="C29" s="12" t="s">
        <v>54</v>
      </c>
      <c r="D29" s="12" t="s">
        <v>70</v>
      </c>
      <c r="E29" s="12"/>
      <c r="F29" s="28" t="s">
        <v>89</v>
      </c>
    </row>
    <row r="30" spans="1:6" s="29" customFormat="1" x14ac:dyDescent="0.3">
      <c r="A30" s="11">
        <f xml:space="preserve"> A29+B29</f>
        <v>239</v>
      </c>
      <c r="B30" s="11">
        <v>8</v>
      </c>
      <c r="C30" s="12" t="s">
        <v>55</v>
      </c>
      <c r="D30" s="12" t="s">
        <v>70</v>
      </c>
      <c r="E30" s="12"/>
      <c r="F30" s="28" t="s">
        <v>89</v>
      </c>
    </row>
    <row r="31" spans="1:6" s="29" customFormat="1" x14ac:dyDescent="0.3">
      <c r="A31" s="11">
        <f xml:space="preserve"> A30+B30</f>
        <v>247</v>
      </c>
      <c r="B31" s="11">
        <v>8</v>
      </c>
      <c r="C31" s="12" t="s">
        <v>56</v>
      </c>
      <c r="D31" s="12" t="s">
        <v>70</v>
      </c>
      <c r="E31" s="12"/>
      <c r="F31" s="28" t="s">
        <v>89</v>
      </c>
    </row>
    <row r="32" spans="1:6" s="29" customFormat="1" x14ac:dyDescent="0.3">
      <c r="A32" s="11">
        <f xml:space="preserve"> A31+B31</f>
        <v>255</v>
      </c>
      <c r="B32" s="11">
        <v>8</v>
      </c>
      <c r="C32" s="12" t="s">
        <v>57</v>
      </c>
      <c r="D32" s="12" t="s">
        <v>70</v>
      </c>
      <c r="E32" s="12"/>
      <c r="F32" s="28" t="s">
        <v>89</v>
      </c>
    </row>
    <row r="33" spans="1:6" s="29" customFormat="1" x14ac:dyDescent="0.3">
      <c r="A33" s="11">
        <f xml:space="preserve"> A32+B32</f>
        <v>263</v>
      </c>
      <c r="B33" s="11">
        <v>8</v>
      </c>
      <c r="C33" s="12" t="s">
        <v>58</v>
      </c>
      <c r="D33" s="12" t="s">
        <v>70</v>
      </c>
      <c r="E33" s="12"/>
      <c r="F33" s="28" t="s">
        <v>89</v>
      </c>
    </row>
    <row r="34" spans="1:6" s="29" customFormat="1" x14ac:dyDescent="0.3">
      <c r="A34" s="11">
        <f xml:space="preserve"> A33+B33</f>
        <v>271</v>
      </c>
      <c r="B34" s="11">
        <v>8</v>
      </c>
      <c r="C34" s="12" t="s">
        <v>59</v>
      </c>
      <c r="D34" s="12" t="s">
        <v>70</v>
      </c>
      <c r="E34" s="12"/>
      <c r="F34" s="28" t="s">
        <v>89</v>
      </c>
    </row>
    <row r="35" spans="1:6" s="29" customFormat="1" x14ac:dyDescent="0.3">
      <c r="A35" s="11">
        <f xml:space="preserve"> A34+B34</f>
        <v>279</v>
      </c>
      <c r="B35" s="11">
        <v>8</v>
      </c>
      <c r="C35" s="12" t="s">
        <v>60</v>
      </c>
      <c r="D35" s="12" t="s">
        <v>70</v>
      </c>
      <c r="E35" s="12"/>
      <c r="F35" s="28" t="s">
        <v>89</v>
      </c>
    </row>
    <row r="36" spans="1:6" s="29" customFormat="1" x14ac:dyDescent="0.3">
      <c r="A36" s="11">
        <f xml:space="preserve"> A35+B35</f>
        <v>287</v>
      </c>
      <c r="B36" s="11">
        <v>8</v>
      </c>
      <c r="C36" s="12" t="s">
        <v>61</v>
      </c>
      <c r="D36" s="12" t="s">
        <v>70</v>
      </c>
      <c r="E36" s="12"/>
      <c r="F36" s="28" t="s">
        <v>89</v>
      </c>
    </row>
    <row r="37" spans="1:6" s="29" customFormat="1" x14ac:dyDescent="0.3">
      <c r="A37" s="11">
        <f xml:space="preserve"> A36+B36</f>
        <v>295</v>
      </c>
      <c r="B37" s="11">
        <v>8</v>
      </c>
      <c r="C37" s="12" t="s">
        <v>62</v>
      </c>
      <c r="D37" s="12" t="s">
        <v>70</v>
      </c>
      <c r="E37" s="12"/>
      <c r="F37" s="28" t="s">
        <v>89</v>
      </c>
    </row>
    <row r="38" spans="1:6" s="29" customFormat="1" x14ac:dyDescent="0.3">
      <c r="A38" s="11">
        <f xml:space="preserve"> A37+B37</f>
        <v>303</v>
      </c>
      <c r="B38" s="11">
        <v>8</v>
      </c>
      <c r="C38" s="12" t="s">
        <v>63</v>
      </c>
      <c r="D38" s="12" t="s">
        <v>70</v>
      </c>
      <c r="E38" s="12"/>
      <c r="F38" s="28" t="s">
        <v>89</v>
      </c>
    </row>
    <row r="39" spans="1:6" s="29" customFormat="1" x14ac:dyDescent="0.3">
      <c r="A39" s="11">
        <f xml:space="preserve"> A38+B38</f>
        <v>311</v>
      </c>
      <c r="B39" s="11">
        <v>8</v>
      </c>
      <c r="C39" s="12" t="s">
        <v>64</v>
      </c>
      <c r="D39" s="12" t="s">
        <v>70</v>
      </c>
      <c r="E39" s="12"/>
      <c r="F39" s="28" t="s">
        <v>89</v>
      </c>
    </row>
    <row r="40" spans="1:6" s="29" customFormat="1" x14ac:dyDescent="0.3">
      <c r="A40" s="11">
        <f xml:space="preserve"> A39+B39</f>
        <v>319</v>
      </c>
      <c r="B40" s="11">
        <v>8</v>
      </c>
      <c r="C40" s="12" t="s">
        <v>65</v>
      </c>
      <c r="D40" s="12" t="s">
        <v>70</v>
      </c>
      <c r="E40" s="12"/>
      <c r="F40" s="28" t="s">
        <v>89</v>
      </c>
    </row>
    <row r="41" spans="1:6" s="29" customFormat="1" x14ac:dyDescent="0.3">
      <c r="A41" s="11">
        <f xml:space="preserve"> A40+B40</f>
        <v>327</v>
      </c>
      <c r="B41" s="11">
        <v>8</v>
      </c>
      <c r="C41" s="12" t="s">
        <v>66</v>
      </c>
      <c r="D41" s="12" t="s">
        <v>70</v>
      </c>
      <c r="E41" s="12"/>
      <c r="F41" s="28" t="s">
        <v>89</v>
      </c>
    </row>
    <row r="42" spans="1:6" s="29" customFormat="1" x14ac:dyDescent="0.3">
      <c r="A42" s="11">
        <f xml:space="preserve"> A41+B41</f>
        <v>335</v>
      </c>
      <c r="B42" s="11">
        <v>2</v>
      </c>
      <c r="C42" s="12" t="s">
        <v>67</v>
      </c>
      <c r="D42" s="12" t="s">
        <v>70</v>
      </c>
      <c r="E42" s="12"/>
      <c r="F42" s="28" t="s">
        <v>89</v>
      </c>
    </row>
    <row r="43" spans="1:6" x14ac:dyDescent="0.3">
      <c r="A43" s="7">
        <f xml:space="preserve"> A42+B42</f>
        <v>337</v>
      </c>
      <c r="B43" s="7">
        <v>8</v>
      </c>
      <c r="C43" s="8" t="s">
        <v>71</v>
      </c>
      <c r="D43" s="8" t="s">
        <v>72</v>
      </c>
      <c r="E43" s="8"/>
      <c r="F43" s="19" t="s">
        <v>89</v>
      </c>
    </row>
    <row r="44" spans="1:6" x14ac:dyDescent="0.3">
      <c r="A44" s="7">
        <f xml:space="preserve"> A43+B43</f>
        <v>345</v>
      </c>
      <c r="B44" s="7">
        <v>1000</v>
      </c>
      <c r="C44" s="8" t="s">
        <v>68</v>
      </c>
      <c r="D44" s="8" t="s">
        <v>69</v>
      </c>
      <c r="E44" s="8" t="s">
        <v>84</v>
      </c>
      <c r="F44" s="19" t="s">
        <v>89</v>
      </c>
    </row>
    <row r="45" spans="1:6" s="33" customFormat="1" x14ac:dyDescent="0.3">
      <c r="A45" s="30">
        <f xml:space="preserve"> A44+B44</f>
        <v>1345</v>
      </c>
      <c r="B45" s="30">
        <v>4</v>
      </c>
      <c r="C45" s="31" t="s">
        <v>94</v>
      </c>
      <c r="D45" s="31"/>
      <c r="E45" s="31"/>
      <c r="F45" s="32" t="s">
        <v>96</v>
      </c>
    </row>
    <row r="46" spans="1:6" s="33" customFormat="1" x14ac:dyDescent="0.3">
      <c r="A46" s="30">
        <f xml:space="preserve"> A45+B45</f>
        <v>1349</v>
      </c>
      <c r="B46" s="30">
        <v>50</v>
      </c>
      <c r="C46" s="31" t="s">
        <v>95</v>
      </c>
      <c r="D46" s="31"/>
      <c r="E46" s="31"/>
      <c r="F46" s="32" t="s">
        <v>96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TASF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2006-09-13T11:19:49Z</dcterms:created>
  <dcterms:modified xsi:type="dcterms:W3CDTF">2020-04-21T04:44:47Z</dcterms:modified>
</cp:coreProperties>
</file>