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45" windowHeight="1170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B97" i="2" l="1"/>
  <c r="C3" i="2"/>
  <c r="C4" i="2"/>
  <c r="C5" i="2"/>
  <c r="C6" i="2"/>
  <c r="C7" i="2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</calcChain>
</file>

<file path=xl/sharedStrings.xml><?xml version="1.0" encoding="utf-8"?>
<sst xmlns="http://schemas.openxmlformats.org/spreadsheetml/2006/main" count="132" uniqueCount="132">
  <si>
    <t>RFND_TKTNO</t>
    <phoneticPr fontId="2" type="noConversion"/>
  </si>
  <si>
    <t>RFND_TKT_RANGE</t>
    <phoneticPr fontId="2" type="noConversion"/>
  </si>
  <si>
    <t>RFND_DATE</t>
    <phoneticPr fontId="2" type="noConversion"/>
  </si>
  <si>
    <t>RFND_COUPON</t>
    <phoneticPr fontId="2" type="noConversion"/>
  </si>
  <si>
    <t>BASEFARE_CURRENCY</t>
    <phoneticPr fontId="2" type="noConversion"/>
  </si>
  <si>
    <t>BASEFARE_AMOUNT</t>
    <phoneticPr fontId="2" type="noConversion"/>
  </si>
  <si>
    <t>원래티켓의 NET 요금</t>
    <phoneticPr fontId="2" type="noConversion"/>
  </si>
  <si>
    <t>TAXAMT1</t>
    <phoneticPr fontId="2" type="noConversion"/>
  </si>
  <si>
    <t>TAXCODE1</t>
    <phoneticPr fontId="2" type="noConversion"/>
  </si>
  <si>
    <t>TAXAMT2</t>
  </si>
  <si>
    <t>TAXCODE2</t>
  </si>
  <si>
    <t>TAXAMT3</t>
    <phoneticPr fontId="2" type="noConversion"/>
  </si>
  <si>
    <t>TAXCODE3</t>
    <phoneticPr fontId="2" type="noConversion"/>
  </si>
  <si>
    <t>TAXAMT4</t>
  </si>
  <si>
    <t>TAXCODE4</t>
  </si>
  <si>
    <t>TAXAMT5</t>
  </si>
  <si>
    <t>TAXCODE5</t>
  </si>
  <si>
    <t>TAXAMT6</t>
  </si>
  <si>
    <t>TAXCODE6</t>
  </si>
  <si>
    <t>TAXAMT7</t>
  </si>
  <si>
    <t>TAXCODE7</t>
  </si>
  <si>
    <t>TAXAMT8</t>
  </si>
  <si>
    <t>TAXCODE8</t>
  </si>
  <si>
    <t>AUTHORITY</t>
    <phoneticPr fontId="2" type="noConversion"/>
  </si>
  <si>
    <t>COMMISSION_RATE</t>
    <phoneticPr fontId="2" type="noConversion"/>
  </si>
  <si>
    <t>COMMISSION_AMOUNT</t>
    <phoneticPr fontId="2" type="noConversion"/>
  </si>
  <si>
    <t>PENALTI FEE_AMOUNT</t>
    <phoneticPr fontId="2" type="noConversion"/>
  </si>
  <si>
    <t>USED_CASH_AMOUNT</t>
    <phoneticPr fontId="2" type="noConversion"/>
  </si>
  <si>
    <t>REFUNDABLE_CASH_AMOUNT</t>
    <phoneticPr fontId="2" type="noConversion"/>
  </si>
  <si>
    <t>USED_CARD_AMOUNT</t>
    <phoneticPr fontId="2" type="noConversion"/>
  </si>
  <si>
    <t>REFUNDABLE_CARD_AMOUNT</t>
    <phoneticPr fontId="2" type="noConversion"/>
  </si>
  <si>
    <t>RFND_AMOUNT_CURRENCY</t>
    <phoneticPr fontId="2" type="noConversion"/>
  </si>
  <si>
    <t>환불금액의 통화</t>
    <phoneticPr fontId="2" type="noConversion"/>
  </si>
  <si>
    <t>TOTAL_RFND_AMOUNT</t>
    <phoneticPr fontId="2" type="noConversion"/>
  </si>
  <si>
    <t>CARD_CODE</t>
    <phoneticPr fontId="2" type="noConversion"/>
  </si>
  <si>
    <t>카드종류</t>
    <phoneticPr fontId="2" type="noConversion"/>
  </si>
  <si>
    <t>CARD_NUMBER</t>
    <phoneticPr fontId="2" type="noConversion"/>
  </si>
  <si>
    <t>카드번호</t>
    <phoneticPr fontId="2" type="noConversion"/>
  </si>
  <si>
    <t>EXPIRY_DATE</t>
    <phoneticPr fontId="2" type="noConversion"/>
  </si>
  <si>
    <t>카드유효기간(월/년 - MMYY)</t>
    <phoneticPr fontId="2" type="noConversion"/>
  </si>
  <si>
    <t>RFND_AMOUNT</t>
    <phoneticPr fontId="2" type="noConversion"/>
  </si>
  <si>
    <t>필드명</t>
    <phoneticPr fontId="2" type="noConversion"/>
  </si>
  <si>
    <t>길이(수)</t>
    <phoneticPr fontId="2" type="noConversion"/>
  </si>
  <si>
    <t>Offset</t>
    <phoneticPr fontId="2" type="noConversion"/>
  </si>
  <si>
    <t>비고</t>
    <phoneticPr fontId="2" type="noConversion"/>
  </si>
  <si>
    <t>추가사항</t>
    <phoneticPr fontId="2" type="noConversion"/>
  </si>
  <si>
    <t>환불티켓번호-첫번째티켓번호</t>
    <phoneticPr fontId="2" type="noConversion"/>
  </si>
  <si>
    <t>티켓번호범위-마지막티켓번호</t>
    <phoneticPr fontId="2" type="noConversion"/>
  </si>
  <si>
    <t>환불일자(년월일)</t>
    <phoneticPr fontId="2" type="noConversion"/>
  </si>
  <si>
    <t>IATA_NO</t>
    <phoneticPr fontId="2" type="noConversion"/>
  </si>
  <si>
    <t>IATA번호</t>
    <phoneticPr fontId="2" type="noConversion"/>
  </si>
  <si>
    <t>ORIGINAL_TKTNO</t>
    <phoneticPr fontId="2" type="noConversion"/>
  </si>
  <si>
    <t>ORIGIN 티켓번호</t>
    <phoneticPr fontId="2" type="noConversion"/>
  </si>
  <si>
    <t>ORIGINAL_TKT_PLACE</t>
    <phoneticPr fontId="2" type="noConversion"/>
  </si>
  <si>
    <t>ORIGIN 발권 도시 (SEL)</t>
    <phoneticPr fontId="2" type="noConversion"/>
  </si>
  <si>
    <t>ORIGINAL_DATE</t>
    <phoneticPr fontId="2" type="noConversion"/>
  </si>
  <si>
    <t>ORIGIN 발권일(년월일)</t>
    <phoneticPr fontId="2" type="noConversion"/>
  </si>
  <si>
    <t>ORIGINAL_IATA_NO</t>
    <phoneticPr fontId="2" type="noConversion"/>
  </si>
  <si>
    <t>ORIGIN IATA 번호</t>
    <phoneticPr fontId="2" type="noConversion"/>
  </si>
  <si>
    <t>TKT_PCC</t>
    <phoneticPr fontId="2" type="noConversion"/>
  </si>
  <si>
    <t>발권지점의 고유코드(PCC)</t>
    <phoneticPr fontId="2" type="noConversion"/>
  </si>
  <si>
    <t>RFND_NAME</t>
    <phoneticPr fontId="2" type="noConversion"/>
  </si>
  <si>
    <t>환불승객 이름</t>
    <phoneticPr fontId="2" type="noConversion"/>
  </si>
  <si>
    <t>RFND_TYPE</t>
    <phoneticPr fontId="2" type="noConversion"/>
  </si>
  <si>
    <t>전체환불/부분환불 : F/P</t>
    <phoneticPr fontId="2" type="noConversion"/>
  </si>
  <si>
    <t>1장4자리 : 총 6장 까지 표시 - 쿠폰구분은 '/' , ex)1234/////</t>
    <phoneticPr fontId="2" type="noConversion"/>
  </si>
  <si>
    <t>통화단위</t>
    <phoneticPr fontId="2" type="noConversion"/>
  </si>
  <si>
    <t>TAX_SUM</t>
    <phoneticPr fontId="2" type="noConversion"/>
  </si>
  <si>
    <t>총 TAX 금액</t>
    <phoneticPr fontId="2" type="noConversion"/>
  </si>
  <si>
    <t>PFCTAX_APT_AMT1</t>
    <phoneticPr fontId="2" type="noConversion"/>
  </si>
  <si>
    <t>미주 PFC TAX 공항코드+금액</t>
    <phoneticPr fontId="2" type="noConversion"/>
  </si>
  <si>
    <t>PFCTAX_APT_AMT2</t>
  </si>
  <si>
    <t>PFCTAX_APT_AMT3</t>
  </si>
  <si>
    <t>PFCTAX_APT_AMT4</t>
  </si>
  <si>
    <t>환불 수수료 금액(11 이면 0처리)</t>
    <phoneticPr fontId="2" type="noConversion"/>
  </si>
  <si>
    <t>사용된 현금금액(환불받는TAX, 환불수수료 미적용)</t>
    <phoneticPr fontId="2" type="noConversion"/>
  </si>
  <si>
    <t>환불될 현금금액(환불받는TAX, 환불수수료 적용)</t>
    <phoneticPr fontId="2" type="noConversion"/>
  </si>
  <si>
    <t>사용된 카드금액(환불받는TAX, 환불수수료 미적용)</t>
    <phoneticPr fontId="2" type="noConversion"/>
  </si>
  <si>
    <t>환불될 카드금액(환불받는TAX, 환불수수료 적용)</t>
    <phoneticPr fontId="2" type="noConversion"/>
  </si>
  <si>
    <t>총 환불금액(환불받는TAX, 환불수수료 적용)</t>
    <phoneticPr fontId="2" type="noConversion"/>
  </si>
  <si>
    <t>카드환불금액</t>
    <phoneticPr fontId="2" type="noConversion"/>
  </si>
  <si>
    <t>FOP</t>
    <phoneticPr fontId="2" type="noConversion"/>
  </si>
  <si>
    <t>지불수단 (A,C,C/A) : 현금, 카드, 현금+카드</t>
    <phoneticPr fontId="2" type="noConversion"/>
  </si>
  <si>
    <t>옵션사항</t>
  </si>
  <si>
    <t>Tax 금액</t>
    <phoneticPr fontId="2" type="noConversion"/>
  </si>
  <si>
    <t>Tax 종류</t>
    <phoneticPr fontId="2" type="noConversion"/>
  </si>
  <si>
    <t>TAXAMT9</t>
    <phoneticPr fontId="2" type="noConversion"/>
  </si>
  <si>
    <t>TAXCODE9</t>
    <phoneticPr fontId="2" type="noConversion"/>
  </si>
  <si>
    <t>TAXAMT10</t>
    <phoneticPr fontId="2" type="noConversion"/>
  </si>
  <si>
    <t>TAXCODE10</t>
    <phoneticPr fontId="2" type="noConversion"/>
  </si>
  <si>
    <t>TAXAMT11</t>
    <phoneticPr fontId="2" type="noConversion"/>
  </si>
  <si>
    <t>TAXCODE11</t>
    <phoneticPr fontId="2" type="noConversion"/>
  </si>
  <si>
    <t>TAXAMT12</t>
    <phoneticPr fontId="2" type="noConversion"/>
  </si>
  <si>
    <t>TAXCODE12</t>
    <phoneticPr fontId="2" type="noConversion"/>
  </si>
  <si>
    <t>TAXAMT13</t>
    <phoneticPr fontId="2" type="noConversion"/>
  </si>
  <si>
    <t>TAXCODE13</t>
    <phoneticPr fontId="2" type="noConversion"/>
  </si>
  <si>
    <t>TAXAMT14</t>
    <phoneticPr fontId="2" type="noConversion"/>
  </si>
  <si>
    <t>TAXCODE14</t>
    <phoneticPr fontId="2" type="noConversion"/>
  </si>
  <si>
    <t>TAXAMT15</t>
    <phoneticPr fontId="2" type="noConversion"/>
  </si>
  <si>
    <t>TAXCODE15</t>
    <phoneticPr fontId="2" type="noConversion"/>
  </si>
  <si>
    <t>TAXAMT16</t>
    <phoneticPr fontId="2" type="noConversion"/>
  </si>
  <si>
    <t>TAXCODE16</t>
    <phoneticPr fontId="2" type="noConversion"/>
  </si>
  <si>
    <t>TAXAMT17</t>
    <phoneticPr fontId="2" type="noConversion"/>
  </si>
  <si>
    <t>TAXCODE17</t>
    <phoneticPr fontId="2" type="noConversion"/>
  </si>
  <si>
    <t>TAXAMT18</t>
    <phoneticPr fontId="2" type="noConversion"/>
  </si>
  <si>
    <t>TAXCODE18</t>
    <phoneticPr fontId="2" type="noConversion"/>
  </si>
  <si>
    <t>TAXAMT19</t>
    <phoneticPr fontId="2" type="noConversion"/>
  </si>
  <si>
    <t>TAXCODE19</t>
    <phoneticPr fontId="2" type="noConversion"/>
  </si>
  <si>
    <t>TAXAMT20</t>
    <phoneticPr fontId="2" type="noConversion"/>
  </si>
  <si>
    <t>TAXCODE20</t>
    <phoneticPr fontId="2" type="noConversion"/>
  </si>
  <si>
    <t>TAXAMT21</t>
    <phoneticPr fontId="2" type="noConversion"/>
  </si>
  <si>
    <t>TAXCODE21</t>
    <phoneticPr fontId="2" type="noConversion"/>
  </si>
  <si>
    <t>TAXAMT22</t>
    <phoneticPr fontId="2" type="noConversion"/>
  </si>
  <si>
    <t>TAXCODE22</t>
    <phoneticPr fontId="2" type="noConversion"/>
  </si>
  <si>
    <t>TAXAMT23</t>
    <phoneticPr fontId="2" type="noConversion"/>
  </si>
  <si>
    <t>TAXCODE23</t>
    <phoneticPr fontId="2" type="noConversion"/>
  </si>
  <si>
    <t>TAXAMT24</t>
    <phoneticPr fontId="2" type="noConversion"/>
  </si>
  <si>
    <t>TAXCODE24</t>
    <phoneticPr fontId="2" type="noConversion"/>
  </si>
  <si>
    <t>TAXAMT25</t>
    <phoneticPr fontId="2" type="noConversion"/>
  </si>
  <si>
    <t>TAXCODE25</t>
    <phoneticPr fontId="2" type="noConversion"/>
  </si>
  <si>
    <t>TAXAMT26</t>
    <phoneticPr fontId="2" type="noConversion"/>
  </si>
  <si>
    <t>TAXCODE26</t>
    <phoneticPr fontId="2" type="noConversion"/>
  </si>
  <si>
    <t>TAXAMT27</t>
    <phoneticPr fontId="2" type="noConversion"/>
  </si>
  <si>
    <t>TAXCODE27</t>
    <phoneticPr fontId="2" type="noConversion"/>
  </si>
  <si>
    <t>TAXAMT28</t>
    <phoneticPr fontId="2" type="noConversion"/>
  </si>
  <si>
    <t>TAXCODE28</t>
    <phoneticPr fontId="2" type="noConversion"/>
  </si>
  <si>
    <t>TAXAMT29</t>
    <phoneticPr fontId="2" type="noConversion"/>
  </si>
  <si>
    <t>TAXCODE29</t>
    <phoneticPr fontId="2" type="noConversion"/>
  </si>
  <si>
    <t>TAXAMT30</t>
    <phoneticPr fontId="2" type="noConversion"/>
  </si>
  <si>
    <t>TAXCODE30</t>
    <phoneticPr fontId="2" type="noConversion"/>
  </si>
  <si>
    <t>OPT_DESC</t>
    <phoneticPr fontId="2" type="noConversion"/>
  </si>
  <si>
    <t>DI.FT-00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</si>
</sst>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[Red]#,##0"/>
  </numFmts>
  <fonts count="6" x14ac:knownFonts="1">
    <font>
      <sz val="1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sz val="9"/>
      <color indexed="10"/>
      <name val="돋움"/>
      <family val="3"/>
      <charset val="129"/>
    </font>
    <font>
      <b/>
      <sz val="9"/>
      <color indexed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 applyAlignment="1">
      <alignment horizontal="center"/>
    </xf>
    <xf numFmtId="176" fontId="3" fillId="3" borderId="0" xfId="0" applyNumberFormat="1" applyFont="1" applyFill="1" applyAlignment="1">
      <alignment horizontal="center"/>
    </xf>
    <xf numFmtId="49" fontId="3" fillId="2" borderId="0" xfId="0" applyNumberFormat="1" applyFont="1" applyFill="1">
      <alignment vertical="center"/>
    </xf>
    <xf numFmtId="0" fontId="1" fillId="4" borderId="1" xfId="0" applyFont="1" applyFill="1" applyBorder="1">
      <alignment vertical="center"/>
    </xf>
    <xf numFmtId="176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1" fillId="0" borderId="0" xfId="0" applyFont="1">
      <alignment vertical="center"/>
    </xf>
    <xf numFmtId="176" fontId="5" fillId="0" borderId="0" xfId="0" applyNumberFormat="1" applyFont="1" applyAlignment="1">
      <alignment horizontal="center"/>
    </xf>
    <xf numFmtId="176" fontId="1" fillId="4" borderId="2" xfId="0" applyNumberFormat="1" applyFont="1" applyFill="1" applyBorder="1" applyAlignment="1">
      <alignment horizontal="center"/>
    </xf>
    <xf numFmtId="49" fontId="1" fillId="0" borderId="0" xfId="0" applyNumberFormat="1" applyFont="1">
      <alignment vertical="center"/>
    </xf>
    <xf numFmtId="0" fontId="0" fillId="0" borderId="0" xfId="0" applyBorder="1">
      <alignment vertical="center"/>
    </xf>
    <xf numFmtId="0" fontId="1" fillId="4" borderId="3" xfId="0" applyFont="1" applyFill="1" applyBorder="1">
      <alignment vertical="center"/>
    </xf>
    <xf numFmtId="176" fontId="1" fillId="4" borderId="3" xfId="0" applyNumberFormat="1" applyFont="1" applyFill="1" applyBorder="1" applyAlignment="1">
      <alignment horizontal="center"/>
    </xf>
    <xf numFmtId="49" fontId="1" fillId="4" borderId="3" xfId="0" applyNumberFormat="1" applyFont="1" applyFill="1" applyBorder="1">
      <alignment vertical="center"/>
    </xf>
    <xf numFmtId="0" fontId="1" fillId="4" borderId="0" xfId="0" applyFont="1" applyFill="1" applyBorder="1">
      <alignment vertical="center"/>
    </xf>
    <xf numFmtId="176" fontId="1" fillId="4" borderId="0" xfId="0" applyNumberFormat="1" applyFont="1" applyFill="1" applyBorder="1" applyAlignment="1">
      <alignment horizontal="center"/>
    </xf>
    <xf numFmtId="49" fontId="1" fillId="4" borderId="0" xfId="0" applyNumberFormat="1" applyFont="1" applyFill="1" applyBorder="1">
      <alignment vertical="center"/>
    </xf>
    <xf numFmtId="0" fontId="3" fillId="4" borderId="0" xfId="0" applyFont="1" applyFill="1" applyBorder="1">
      <alignment vertical="center"/>
    </xf>
    <xf numFmtId="176" fontId="3" fillId="4" borderId="0" xfId="0" applyNumberFormat="1" applyFont="1" applyFill="1" applyBorder="1" applyAlignment="1">
      <alignment horizontal="center"/>
    </xf>
    <xf numFmtId="49" fontId="3" fillId="4" borderId="0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A2" sqref="A2:XFD2"/>
    </sheetView>
  </sheetViews>
  <sheetFormatPr defaultRowHeight="13.5" x14ac:dyDescent="0.15"/>
  <cols>
    <col min="1" max="1" width="21.33203125" customWidth="1"/>
    <col min="2" max="3" width="7.33203125" customWidth="1"/>
    <col min="4" max="4" width="29.88671875" customWidth="1"/>
  </cols>
  <sheetData>
    <row r="1" spans="1:5" x14ac:dyDescent="0.15">
      <c r="A1" s="1" t="s">
        <v>41</v>
      </c>
      <c r="B1" s="2" t="s">
        <v>42</v>
      </c>
      <c r="C1" s="3" t="s">
        <v>43</v>
      </c>
      <c r="D1" s="4" t="s">
        <v>44</v>
      </c>
      <c r="E1" s="4" t="s">
        <v>45</v>
      </c>
    </row>
    <row r="2" spans="1:5" x14ac:dyDescent="0.15">
      <c r="A2" s="5" t="s">
        <v>0</v>
      </c>
      <c r="B2" s="5">
        <v>13</v>
      </c>
      <c r="C2" s="6">
        <v>1</v>
      </c>
      <c r="D2" s="5" t="s">
        <v>46</v>
      </c>
      <c r="E2" s="7"/>
    </row>
    <row r="3" spans="1:5" x14ac:dyDescent="0.15">
      <c r="A3" s="5" t="s">
        <v>1</v>
      </c>
      <c r="B3" s="5">
        <v>13</v>
      </c>
      <c r="C3" s="6">
        <f t="shared" ref="C3:C96" si="0">C2+B2</f>
        <v>14</v>
      </c>
      <c r="D3" s="5" t="s">
        <v>47</v>
      </c>
      <c r="E3" s="7"/>
    </row>
    <row r="4" spans="1:5" x14ac:dyDescent="0.15">
      <c r="A4" s="5" t="s">
        <v>2</v>
      </c>
      <c r="B4" s="5">
        <v>8</v>
      </c>
      <c r="C4" s="6">
        <f t="shared" si="0"/>
        <v>27</v>
      </c>
      <c r="D4" s="7" t="s">
        <v>48</v>
      </c>
      <c r="E4" s="7"/>
    </row>
    <row r="5" spans="1:5" x14ac:dyDescent="0.15">
      <c r="A5" s="5" t="s">
        <v>49</v>
      </c>
      <c r="B5" s="5">
        <v>9</v>
      </c>
      <c r="C5" s="6">
        <f t="shared" si="0"/>
        <v>35</v>
      </c>
      <c r="D5" s="7" t="s">
        <v>50</v>
      </c>
      <c r="E5" s="7"/>
    </row>
    <row r="6" spans="1:5" x14ac:dyDescent="0.15">
      <c r="A6" s="5" t="s">
        <v>51</v>
      </c>
      <c r="B6" s="5">
        <v>13</v>
      </c>
      <c r="C6" s="6">
        <f t="shared" si="0"/>
        <v>44</v>
      </c>
      <c r="D6" s="7" t="s">
        <v>52</v>
      </c>
      <c r="E6" s="7"/>
    </row>
    <row r="7" spans="1:5" x14ac:dyDescent="0.15">
      <c r="A7" s="5" t="s">
        <v>53</v>
      </c>
      <c r="B7" s="5">
        <v>4</v>
      </c>
      <c r="C7" s="6">
        <f t="shared" si="0"/>
        <v>57</v>
      </c>
      <c r="D7" s="7" t="s">
        <v>54</v>
      </c>
      <c r="E7" s="7"/>
    </row>
    <row r="8" spans="1:5" x14ac:dyDescent="0.15">
      <c r="A8" s="5" t="s">
        <v>55</v>
      </c>
      <c r="B8" s="5">
        <v>8</v>
      </c>
      <c r="C8" s="6">
        <f t="shared" si="0"/>
        <v>61</v>
      </c>
      <c r="D8" s="7" t="s">
        <v>56</v>
      </c>
      <c r="E8" s="7"/>
    </row>
    <row r="9" spans="1:5" x14ac:dyDescent="0.15">
      <c r="A9" s="5" t="s">
        <v>57</v>
      </c>
      <c r="B9" s="5">
        <v>9</v>
      </c>
      <c r="C9" s="6">
        <f t="shared" si="0"/>
        <v>69</v>
      </c>
      <c r="D9" s="7" t="s">
        <v>58</v>
      </c>
      <c r="E9" s="7"/>
    </row>
    <row r="10" spans="1:5" x14ac:dyDescent="0.15">
      <c r="A10" s="5" t="s">
        <v>59</v>
      </c>
      <c r="B10" s="5">
        <v>4</v>
      </c>
      <c r="C10" s="6">
        <f t="shared" si="0"/>
        <v>78</v>
      </c>
      <c r="D10" s="7" t="s">
        <v>60</v>
      </c>
      <c r="E10" s="7"/>
    </row>
    <row r="11" spans="1:5" x14ac:dyDescent="0.15">
      <c r="A11" s="5" t="s">
        <v>61</v>
      </c>
      <c r="B11" s="5">
        <v>30</v>
      </c>
      <c r="C11" s="6">
        <f t="shared" si="0"/>
        <v>82</v>
      </c>
      <c r="D11" s="7" t="s">
        <v>62</v>
      </c>
      <c r="E11" s="7"/>
    </row>
    <row r="12" spans="1:5" x14ac:dyDescent="0.15">
      <c r="A12" s="5" t="s">
        <v>63</v>
      </c>
      <c r="B12" s="5">
        <v>1</v>
      </c>
      <c r="C12" s="6">
        <f t="shared" si="0"/>
        <v>112</v>
      </c>
      <c r="D12" s="7" t="s">
        <v>64</v>
      </c>
      <c r="E12" s="7"/>
    </row>
    <row r="13" spans="1:5" x14ac:dyDescent="0.15">
      <c r="A13" s="5" t="s">
        <v>3</v>
      </c>
      <c r="B13" s="5">
        <v>30</v>
      </c>
      <c r="C13" s="6">
        <f t="shared" si="0"/>
        <v>113</v>
      </c>
      <c r="D13" s="5" t="s">
        <v>65</v>
      </c>
      <c r="E13" s="7"/>
    </row>
    <row r="14" spans="1:5" x14ac:dyDescent="0.15">
      <c r="A14" s="5" t="s">
        <v>4</v>
      </c>
      <c r="B14" s="5">
        <v>3</v>
      </c>
      <c r="C14" s="6">
        <f t="shared" si="0"/>
        <v>143</v>
      </c>
      <c r="D14" s="5" t="s">
        <v>66</v>
      </c>
      <c r="E14" s="7"/>
    </row>
    <row r="15" spans="1:5" x14ac:dyDescent="0.15">
      <c r="A15" s="5" t="s">
        <v>5</v>
      </c>
      <c r="B15" s="5">
        <v>8</v>
      </c>
      <c r="C15" s="6">
        <f t="shared" si="0"/>
        <v>146</v>
      </c>
      <c r="D15" s="5" t="s">
        <v>6</v>
      </c>
      <c r="E15" s="7"/>
    </row>
    <row r="16" spans="1:5" x14ac:dyDescent="0.15">
      <c r="A16" s="5" t="s">
        <v>7</v>
      </c>
      <c r="B16" s="5">
        <v>8</v>
      </c>
      <c r="C16" s="6">
        <f t="shared" si="0"/>
        <v>154</v>
      </c>
      <c r="D16" s="5" t="s">
        <v>84</v>
      </c>
      <c r="E16" s="7"/>
    </row>
    <row r="17" spans="1:5" x14ac:dyDescent="0.15">
      <c r="A17" s="5" t="s">
        <v>8</v>
      </c>
      <c r="B17" s="5">
        <v>2</v>
      </c>
      <c r="C17" s="6">
        <f t="shared" si="0"/>
        <v>162</v>
      </c>
      <c r="D17" s="5" t="s">
        <v>85</v>
      </c>
      <c r="E17" s="7"/>
    </row>
    <row r="18" spans="1:5" x14ac:dyDescent="0.15">
      <c r="A18" s="5" t="s">
        <v>9</v>
      </c>
      <c r="B18" s="5">
        <v>8</v>
      </c>
      <c r="C18" s="6">
        <f t="shared" si="0"/>
        <v>164</v>
      </c>
      <c r="D18" s="5"/>
      <c r="E18" s="7"/>
    </row>
    <row r="19" spans="1:5" x14ac:dyDescent="0.15">
      <c r="A19" s="5" t="s">
        <v>10</v>
      </c>
      <c r="B19" s="5">
        <v>2</v>
      </c>
      <c r="C19" s="6">
        <f t="shared" si="0"/>
        <v>172</v>
      </c>
      <c r="D19" s="5"/>
      <c r="E19" s="7"/>
    </row>
    <row r="20" spans="1:5" x14ac:dyDescent="0.15">
      <c r="A20" s="5" t="s">
        <v>11</v>
      </c>
      <c r="B20" s="5">
        <v>8</v>
      </c>
      <c r="C20" s="6">
        <f t="shared" si="0"/>
        <v>174</v>
      </c>
      <c r="D20" s="5"/>
      <c r="E20" s="7"/>
    </row>
    <row r="21" spans="1:5" x14ac:dyDescent="0.15">
      <c r="A21" s="5" t="s">
        <v>12</v>
      </c>
      <c r="B21" s="5">
        <v>2</v>
      </c>
      <c r="C21" s="6">
        <f t="shared" si="0"/>
        <v>182</v>
      </c>
      <c r="D21" s="5"/>
      <c r="E21" s="7"/>
    </row>
    <row r="22" spans="1:5" x14ac:dyDescent="0.15">
      <c r="A22" s="5" t="s">
        <v>13</v>
      </c>
      <c r="B22" s="5">
        <v>8</v>
      </c>
      <c r="C22" s="6">
        <f t="shared" si="0"/>
        <v>184</v>
      </c>
      <c r="D22" s="5"/>
      <c r="E22" s="7"/>
    </row>
    <row r="23" spans="1:5" x14ac:dyDescent="0.15">
      <c r="A23" s="5" t="s">
        <v>14</v>
      </c>
      <c r="B23" s="5">
        <v>2</v>
      </c>
      <c r="C23" s="6">
        <f t="shared" si="0"/>
        <v>192</v>
      </c>
      <c r="D23" s="5"/>
      <c r="E23" s="7"/>
    </row>
    <row r="24" spans="1:5" x14ac:dyDescent="0.15">
      <c r="A24" s="5" t="s">
        <v>15</v>
      </c>
      <c r="B24" s="5">
        <v>8</v>
      </c>
      <c r="C24" s="6">
        <f t="shared" si="0"/>
        <v>194</v>
      </c>
      <c r="D24" s="5"/>
      <c r="E24" s="7"/>
    </row>
    <row r="25" spans="1:5" x14ac:dyDescent="0.15">
      <c r="A25" s="5" t="s">
        <v>16</v>
      </c>
      <c r="B25" s="5">
        <v>2</v>
      </c>
      <c r="C25" s="6">
        <f t="shared" si="0"/>
        <v>202</v>
      </c>
      <c r="D25" s="5"/>
      <c r="E25" s="7"/>
    </row>
    <row r="26" spans="1:5" x14ac:dyDescent="0.15">
      <c r="A26" s="5" t="s">
        <v>17</v>
      </c>
      <c r="B26" s="5">
        <v>8</v>
      </c>
      <c r="C26" s="6">
        <f t="shared" si="0"/>
        <v>204</v>
      </c>
      <c r="D26" s="5"/>
      <c r="E26" s="7"/>
    </row>
    <row r="27" spans="1:5" x14ac:dyDescent="0.15">
      <c r="A27" s="5" t="s">
        <v>18</v>
      </c>
      <c r="B27" s="5">
        <v>2</v>
      </c>
      <c r="C27" s="6">
        <f t="shared" si="0"/>
        <v>212</v>
      </c>
      <c r="D27" s="5"/>
      <c r="E27" s="7"/>
    </row>
    <row r="28" spans="1:5" x14ac:dyDescent="0.15">
      <c r="A28" s="5" t="s">
        <v>19</v>
      </c>
      <c r="B28" s="5">
        <v>8</v>
      </c>
      <c r="C28" s="6">
        <f t="shared" si="0"/>
        <v>214</v>
      </c>
      <c r="D28" s="5"/>
      <c r="E28" s="7"/>
    </row>
    <row r="29" spans="1:5" x14ac:dyDescent="0.15">
      <c r="A29" s="5" t="s">
        <v>20</v>
      </c>
      <c r="B29" s="5">
        <v>2</v>
      </c>
      <c r="C29" s="6">
        <f t="shared" si="0"/>
        <v>222</v>
      </c>
      <c r="D29" s="5"/>
      <c r="E29" s="7"/>
    </row>
    <row r="30" spans="1:5" x14ac:dyDescent="0.15">
      <c r="A30" s="5" t="s">
        <v>21</v>
      </c>
      <c r="B30" s="5">
        <v>8</v>
      </c>
      <c r="C30" s="6">
        <f t="shared" si="0"/>
        <v>224</v>
      </c>
      <c r="D30" s="5"/>
      <c r="E30" s="7"/>
    </row>
    <row r="31" spans="1:5" x14ac:dyDescent="0.15">
      <c r="A31" s="5" t="s">
        <v>22</v>
      </c>
      <c r="B31" s="5">
        <v>2</v>
      </c>
      <c r="C31" s="6">
        <f t="shared" si="0"/>
        <v>232</v>
      </c>
      <c r="D31" s="5"/>
      <c r="E31" s="7"/>
    </row>
    <row r="32" spans="1:5" x14ac:dyDescent="0.15">
      <c r="A32" s="5" t="s">
        <v>86</v>
      </c>
      <c r="B32" s="5">
        <v>8</v>
      </c>
      <c r="C32" s="6">
        <f t="shared" si="0"/>
        <v>234</v>
      </c>
      <c r="D32" s="5"/>
      <c r="E32" s="7"/>
    </row>
    <row r="33" spans="1:5" x14ac:dyDescent="0.15">
      <c r="A33" s="5" t="s">
        <v>87</v>
      </c>
      <c r="B33" s="5">
        <v>2</v>
      </c>
      <c r="C33" s="6">
        <f t="shared" si="0"/>
        <v>242</v>
      </c>
      <c r="D33" s="5"/>
      <c r="E33" s="7"/>
    </row>
    <row r="34" spans="1:5" x14ac:dyDescent="0.15">
      <c r="A34" s="5" t="s">
        <v>88</v>
      </c>
      <c r="B34" s="5">
        <v>8</v>
      </c>
      <c r="C34" s="6">
        <f t="shared" si="0"/>
        <v>244</v>
      </c>
      <c r="D34" s="5"/>
      <c r="E34" s="7"/>
    </row>
    <row r="35" spans="1:5" x14ac:dyDescent="0.15">
      <c r="A35" s="5" t="s">
        <v>89</v>
      </c>
      <c r="B35" s="5">
        <v>2</v>
      </c>
      <c r="C35" s="6">
        <f t="shared" si="0"/>
        <v>252</v>
      </c>
      <c r="D35" s="5"/>
      <c r="E35" s="7"/>
    </row>
    <row r="36" spans="1:5" x14ac:dyDescent="0.15">
      <c r="A36" s="5" t="s">
        <v>90</v>
      </c>
      <c r="B36" s="5">
        <v>8</v>
      </c>
      <c r="C36" s="6">
        <f t="shared" si="0"/>
        <v>254</v>
      </c>
      <c r="D36" s="5"/>
      <c r="E36" s="7"/>
    </row>
    <row r="37" spans="1:5" x14ac:dyDescent="0.15">
      <c r="A37" s="5" t="s">
        <v>91</v>
      </c>
      <c r="B37" s="5">
        <v>2</v>
      </c>
      <c r="C37" s="6">
        <f t="shared" si="0"/>
        <v>262</v>
      </c>
      <c r="D37" s="5"/>
      <c r="E37" s="7"/>
    </row>
    <row r="38" spans="1:5" x14ac:dyDescent="0.15">
      <c r="A38" s="5" t="s">
        <v>92</v>
      </c>
      <c r="B38" s="5">
        <v>8</v>
      </c>
      <c r="C38" s="6">
        <f t="shared" si="0"/>
        <v>264</v>
      </c>
      <c r="D38" s="5"/>
      <c r="E38" s="7"/>
    </row>
    <row r="39" spans="1:5" x14ac:dyDescent="0.15">
      <c r="A39" s="5" t="s">
        <v>93</v>
      </c>
      <c r="B39" s="5">
        <v>2</v>
      </c>
      <c r="C39" s="6">
        <f t="shared" si="0"/>
        <v>272</v>
      </c>
      <c r="D39" s="5"/>
      <c r="E39" s="7"/>
    </row>
    <row r="40" spans="1:5" x14ac:dyDescent="0.15">
      <c r="A40" s="5" t="s">
        <v>94</v>
      </c>
      <c r="B40" s="5">
        <v>8</v>
      </c>
      <c r="C40" s="6">
        <f t="shared" si="0"/>
        <v>274</v>
      </c>
      <c r="D40" s="5"/>
      <c r="E40" s="7"/>
    </row>
    <row r="41" spans="1:5" x14ac:dyDescent="0.15">
      <c r="A41" s="5" t="s">
        <v>95</v>
      </c>
      <c r="B41" s="5">
        <v>2</v>
      </c>
      <c r="C41" s="6">
        <f t="shared" si="0"/>
        <v>282</v>
      </c>
      <c r="D41" s="5"/>
      <c r="E41" s="7"/>
    </row>
    <row r="42" spans="1:5" x14ac:dyDescent="0.15">
      <c r="A42" s="5" t="s">
        <v>96</v>
      </c>
      <c r="B42" s="5">
        <v>8</v>
      </c>
      <c r="C42" s="6">
        <f t="shared" si="0"/>
        <v>284</v>
      </c>
      <c r="D42" s="5"/>
      <c r="E42" s="7"/>
    </row>
    <row r="43" spans="1:5" x14ac:dyDescent="0.15">
      <c r="A43" s="5" t="s">
        <v>97</v>
      </c>
      <c r="B43" s="5">
        <v>2</v>
      </c>
      <c r="C43" s="6">
        <f t="shared" si="0"/>
        <v>292</v>
      </c>
      <c r="D43" s="5"/>
      <c r="E43" s="7"/>
    </row>
    <row r="44" spans="1:5" x14ac:dyDescent="0.15">
      <c r="A44" s="5" t="s">
        <v>98</v>
      </c>
      <c r="B44" s="5">
        <v>8</v>
      </c>
      <c r="C44" s="6">
        <f t="shared" si="0"/>
        <v>294</v>
      </c>
      <c r="D44" s="5"/>
      <c r="E44" s="7"/>
    </row>
    <row r="45" spans="1:5" x14ac:dyDescent="0.15">
      <c r="A45" s="5" t="s">
        <v>99</v>
      </c>
      <c r="B45" s="5">
        <v>2</v>
      </c>
      <c r="C45" s="6">
        <f t="shared" si="0"/>
        <v>302</v>
      </c>
      <c r="D45" s="5"/>
      <c r="E45" s="7"/>
    </row>
    <row r="46" spans="1:5" x14ac:dyDescent="0.15">
      <c r="A46" s="5" t="s">
        <v>100</v>
      </c>
      <c r="B46" s="5">
        <v>8</v>
      </c>
      <c r="C46" s="6">
        <f t="shared" si="0"/>
        <v>304</v>
      </c>
      <c r="D46" s="5"/>
      <c r="E46" s="7"/>
    </row>
    <row r="47" spans="1:5" x14ac:dyDescent="0.15">
      <c r="A47" s="5" t="s">
        <v>101</v>
      </c>
      <c r="B47" s="5">
        <v>2</v>
      </c>
      <c r="C47" s="6">
        <f t="shared" si="0"/>
        <v>312</v>
      </c>
      <c r="D47" s="5"/>
      <c r="E47" s="7"/>
    </row>
    <row r="48" spans="1:5" x14ac:dyDescent="0.15">
      <c r="A48" s="5" t="s">
        <v>102</v>
      </c>
      <c r="B48" s="5">
        <v>8</v>
      </c>
      <c r="C48" s="6">
        <f t="shared" si="0"/>
        <v>314</v>
      </c>
      <c r="D48" s="5"/>
      <c r="E48" s="7"/>
    </row>
    <row r="49" spans="1:5" x14ac:dyDescent="0.15">
      <c r="A49" s="5" t="s">
        <v>103</v>
      </c>
      <c r="B49" s="5">
        <v>2</v>
      </c>
      <c r="C49" s="6">
        <f t="shared" si="0"/>
        <v>322</v>
      </c>
      <c r="D49" s="5"/>
      <c r="E49" s="7"/>
    </row>
    <row r="50" spans="1:5" x14ac:dyDescent="0.15">
      <c r="A50" s="5" t="s">
        <v>104</v>
      </c>
      <c r="B50" s="5">
        <v>8</v>
      </c>
      <c r="C50" s="6">
        <f t="shared" si="0"/>
        <v>324</v>
      </c>
      <c r="D50" s="5"/>
      <c r="E50" s="7"/>
    </row>
    <row r="51" spans="1:5" x14ac:dyDescent="0.15">
      <c r="A51" s="5" t="s">
        <v>105</v>
      </c>
      <c r="B51" s="5">
        <v>2</v>
      </c>
      <c r="C51" s="6">
        <f t="shared" si="0"/>
        <v>332</v>
      </c>
      <c r="D51" s="5"/>
      <c r="E51" s="7"/>
    </row>
    <row r="52" spans="1:5" x14ac:dyDescent="0.15">
      <c r="A52" s="5" t="s">
        <v>106</v>
      </c>
      <c r="B52" s="5">
        <v>8</v>
      </c>
      <c r="C52" s="6">
        <f t="shared" si="0"/>
        <v>334</v>
      </c>
      <c r="D52" s="5"/>
      <c r="E52" s="7"/>
    </row>
    <row r="53" spans="1:5" x14ac:dyDescent="0.15">
      <c r="A53" s="5" t="s">
        <v>107</v>
      </c>
      <c r="B53" s="5">
        <v>2</v>
      </c>
      <c r="C53" s="6">
        <f t="shared" si="0"/>
        <v>342</v>
      </c>
      <c r="D53" s="5"/>
      <c r="E53" s="7"/>
    </row>
    <row r="54" spans="1:5" x14ac:dyDescent="0.15">
      <c r="A54" s="5" t="s">
        <v>108</v>
      </c>
      <c r="B54" s="5">
        <v>8</v>
      </c>
      <c r="C54" s="6">
        <f t="shared" si="0"/>
        <v>344</v>
      </c>
      <c r="D54" s="5"/>
      <c r="E54" s="7"/>
    </row>
    <row r="55" spans="1:5" x14ac:dyDescent="0.15">
      <c r="A55" s="5" t="s">
        <v>109</v>
      </c>
      <c r="B55" s="5">
        <v>2</v>
      </c>
      <c r="C55" s="6">
        <f t="shared" si="0"/>
        <v>352</v>
      </c>
      <c r="D55" s="5"/>
      <c r="E55" s="7"/>
    </row>
    <row r="56" spans="1:5" x14ac:dyDescent="0.15">
      <c r="A56" s="5" t="s">
        <v>110</v>
      </c>
      <c r="B56" s="5">
        <v>8</v>
      </c>
      <c r="C56" s="6">
        <f t="shared" si="0"/>
        <v>354</v>
      </c>
      <c r="D56" s="5"/>
      <c r="E56" s="7"/>
    </row>
    <row r="57" spans="1:5" x14ac:dyDescent="0.15">
      <c r="A57" s="5" t="s">
        <v>111</v>
      </c>
      <c r="B57" s="5">
        <v>2</v>
      </c>
      <c r="C57" s="6">
        <f t="shared" si="0"/>
        <v>362</v>
      </c>
      <c r="D57" s="5"/>
      <c r="E57" s="7"/>
    </row>
    <row r="58" spans="1:5" x14ac:dyDescent="0.15">
      <c r="A58" s="5" t="s">
        <v>112</v>
      </c>
      <c r="B58" s="5">
        <v>8</v>
      </c>
      <c r="C58" s="6">
        <f t="shared" si="0"/>
        <v>364</v>
      </c>
      <c r="D58" s="5"/>
      <c r="E58" s="7"/>
    </row>
    <row r="59" spans="1:5" x14ac:dyDescent="0.15">
      <c r="A59" s="5" t="s">
        <v>113</v>
      </c>
      <c r="B59" s="5">
        <v>2</v>
      </c>
      <c r="C59" s="6">
        <f t="shared" si="0"/>
        <v>372</v>
      </c>
      <c r="D59" s="5"/>
      <c r="E59" s="7"/>
    </row>
    <row r="60" spans="1:5" x14ac:dyDescent="0.15">
      <c r="A60" s="5" t="s">
        <v>114</v>
      </c>
      <c r="B60" s="5">
        <v>8</v>
      </c>
      <c r="C60" s="6">
        <f t="shared" si="0"/>
        <v>374</v>
      </c>
      <c r="D60" s="5"/>
      <c r="E60" s="7"/>
    </row>
    <row r="61" spans="1:5" x14ac:dyDescent="0.15">
      <c r="A61" s="5" t="s">
        <v>115</v>
      </c>
      <c r="B61" s="5">
        <v>2</v>
      </c>
      <c r="C61" s="6">
        <f t="shared" si="0"/>
        <v>382</v>
      </c>
      <c r="D61" s="5"/>
      <c r="E61" s="7"/>
    </row>
    <row r="62" spans="1:5" x14ac:dyDescent="0.15">
      <c r="A62" s="5" t="s">
        <v>116</v>
      </c>
      <c r="B62" s="5">
        <v>8</v>
      </c>
      <c r="C62" s="6">
        <f t="shared" si="0"/>
        <v>384</v>
      </c>
      <c r="D62" s="5"/>
      <c r="E62" s="7"/>
    </row>
    <row r="63" spans="1:5" x14ac:dyDescent="0.15">
      <c r="A63" s="5" t="s">
        <v>117</v>
      </c>
      <c r="B63" s="5">
        <v>2</v>
      </c>
      <c r="C63" s="6">
        <f t="shared" si="0"/>
        <v>392</v>
      </c>
      <c r="D63" s="5"/>
      <c r="E63" s="7"/>
    </row>
    <row r="64" spans="1:5" x14ac:dyDescent="0.15">
      <c r="A64" s="5" t="s">
        <v>118</v>
      </c>
      <c r="B64" s="5">
        <v>8</v>
      </c>
      <c r="C64" s="6">
        <f t="shared" si="0"/>
        <v>394</v>
      </c>
      <c r="D64" s="5"/>
      <c r="E64" s="7"/>
    </row>
    <row r="65" spans="1:5" x14ac:dyDescent="0.15">
      <c r="A65" s="5" t="s">
        <v>119</v>
      </c>
      <c r="B65" s="5">
        <v>2</v>
      </c>
      <c r="C65" s="6">
        <f t="shared" si="0"/>
        <v>402</v>
      </c>
      <c r="D65" s="5"/>
      <c r="E65" s="7"/>
    </row>
    <row r="66" spans="1:5" x14ac:dyDescent="0.15">
      <c r="A66" s="5" t="s">
        <v>120</v>
      </c>
      <c r="B66" s="5">
        <v>8</v>
      </c>
      <c r="C66" s="6">
        <f t="shared" si="0"/>
        <v>404</v>
      </c>
      <c r="D66" s="5"/>
      <c r="E66" s="7"/>
    </row>
    <row r="67" spans="1:5" x14ac:dyDescent="0.15">
      <c r="A67" s="5" t="s">
        <v>121</v>
      </c>
      <c r="B67" s="5">
        <v>2</v>
      </c>
      <c r="C67" s="6">
        <f t="shared" si="0"/>
        <v>412</v>
      </c>
      <c r="D67" s="5"/>
      <c r="E67" s="7"/>
    </row>
    <row r="68" spans="1:5" x14ac:dyDescent="0.15">
      <c r="A68" s="5" t="s">
        <v>122</v>
      </c>
      <c r="B68" s="5">
        <v>8</v>
      </c>
      <c r="C68" s="6">
        <f t="shared" si="0"/>
        <v>414</v>
      </c>
      <c r="D68" s="5"/>
      <c r="E68" s="7"/>
    </row>
    <row r="69" spans="1:5" x14ac:dyDescent="0.15">
      <c r="A69" s="5" t="s">
        <v>123</v>
      </c>
      <c r="B69" s="5">
        <v>2</v>
      </c>
      <c r="C69" s="6">
        <f t="shared" si="0"/>
        <v>422</v>
      </c>
      <c r="D69" s="5"/>
      <c r="E69" s="7"/>
    </row>
    <row r="70" spans="1:5" x14ac:dyDescent="0.15">
      <c r="A70" s="5" t="s">
        <v>124</v>
      </c>
      <c r="B70" s="5">
        <v>8</v>
      </c>
      <c r="C70" s="6">
        <f t="shared" si="0"/>
        <v>424</v>
      </c>
      <c r="D70" s="5"/>
      <c r="E70" s="7"/>
    </row>
    <row r="71" spans="1:5" x14ac:dyDescent="0.15">
      <c r="A71" s="5" t="s">
        <v>125</v>
      </c>
      <c r="B71" s="5">
        <v>2</v>
      </c>
      <c r="C71" s="6">
        <f t="shared" si="0"/>
        <v>432</v>
      </c>
      <c r="D71" s="5"/>
      <c r="E71" s="7"/>
    </row>
    <row r="72" spans="1:5" x14ac:dyDescent="0.15">
      <c r="A72" s="5" t="s">
        <v>126</v>
      </c>
      <c r="B72" s="5">
        <v>8</v>
      </c>
      <c r="C72" s="6">
        <f t="shared" si="0"/>
        <v>434</v>
      </c>
      <c r="D72" s="5"/>
      <c r="E72" s="7"/>
    </row>
    <row r="73" spans="1:5" x14ac:dyDescent="0.15">
      <c r="A73" s="5" t="s">
        <v>127</v>
      </c>
      <c r="B73" s="5">
        <v>2</v>
      </c>
      <c r="C73" s="6">
        <f t="shared" si="0"/>
        <v>442</v>
      </c>
      <c r="D73" s="5"/>
      <c r="E73" s="7"/>
    </row>
    <row r="74" spans="1:5" x14ac:dyDescent="0.15">
      <c r="A74" s="5" t="s">
        <v>128</v>
      </c>
      <c r="B74" s="5">
        <v>8</v>
      </c>
      <c r="C74" s="6">
        <f t="shared" si="0"/>
        <v>444</v>
      </c>
      <c r="D74" s="5"/>
      <c r="E74" s="7"/>
    </row>
    <row r="75" spans="1:5" x14ac:dyDescent="0.15">
      <c r="A75" s="5" t="s">
        <v>129</v>
      </c>
      <c r="B75" s="5">
        <v>2</v>
      </c>
      <c r="C75" s="6">
        <f t="shared" si="0"/>
        <v>452</v>
      </c>
      <c r="D75" s="5"/>
      <c r="E75" s="7"/>
    </row>
    <row r="76" spans="1:5" x14ac:dyDescent="0.15">
      <c r="A76" s="5" t="s">
        <v>67</v>
      </c>
      <c r="B76" s="5">
        <v>10</v>
      </c>
      <c r="C76" s="6">
        <f t="shared" si="0"/>
        <v>454</v>
      </c>
      <c r="D76" s="5" t="s">
        <v>68</v>
      </c>
      <c r="E76" s="7"/>
    </row>
    <row r="77" spans="1:5" x14ac:dyDescent="0.15">
      <c r="A77" s="5" t="s">
        <v>69</v>
      </c>
      <c r="B77" s="5">
        <v>10</v>
      </c>
      <c r="C77" s="6">
        <f t="shared" si="0"/>
        <v>464</v>
      </c>
      <c r="D77" s="5" t="s">
        <v>70</v>
      </c>
      <c r="E77" s="7"/>
    </row>
    <row r="78" spans="1:5" x14ac:dyDescent="0.15">
      <c r="A78" s="5" t="s">
        <v>71</v>
      </c>
      <c r="B78" s="5">
        <v>10</v>
      </c>
      <c r="C78" s="6">
        <f t="shared" si="0"/>
        <v>474</v>
      </c>
      <c r="D78" s="5"/>
      <c r="E78" s="7"/>
    </row>
    <row r="79" spans="1:5" x14ac:dyDescent="0.15">
      <c r="A79" s="5" t="s">
        <v>72</v>
      </c>
      <c r="B79" s="5">
        <v>10</v>
      </c>
      <c r="C79" s="6">
        <f t="shared" si="0"/>
        <v>484</v>
      </c>
      <c r="D79" s="5"/>
      <c r="E79" s="7"/>
    </row>
    <row r="80" spans="1:5" x14ac:dyDescent="0.15">
      <c r="A80" s="5" t="s">
        <v>73</v>
      </c>
      <c r="B80" s="5">
        <v>10</v>
      </c>
      <c r="C80" s="6">
        <f t="shared" si="0"/>
        <v>494</v>
      </c>
      <c r="D80" s="5"/>
      <c r="E80" s="7"/>
    </row>
    <row r="81" spans="1:5" x14ac:dyDescent="0.15">
      <c r="A81" s="5" t="s">
        <v>23</v>
      </c>
      <c r="B81" s="5">
        <v>30</v>
      </c>
      <c r="C81" s="6">
        <f t="shared" si="0"/>
        <v>504</v>
      </c>
      <c r="D81" s="8"/>
      <c r="E81" s="7"/>
    </row>
    <row r="82" spans="1:5" x14ac:dyDescent="0.15">
      <c r="A82" s="5" t="s">
        <v>24</v>
      </c>
      <c r="B82" s="5">
        <v>5</v>
      </c>
      <c r="C82" s="6">
        <f t="shared" si="0"/>
        <v>534</v>
      </c>
      <c r="D82" s="5"/>
      <c r="E82" s="7"/>
    </row>
    <row r="83" spans="1:5" x14ac:dyDescent="0.15">
      <c r="A83" s="5" t="s">
        <v>25</v>
      </c>
      <c r="B83" s="5">
        <v>8</v>
      </c>
      <c r="C83" s="6">
        <f t="shared" si="0"/>
        <v>539</v>
      </c>
      <c r="D83" s="5"/>
      <c r="E83" s="7"/>
    </row>
    <row r="84" spans="1:5" x14ac:dyDescent="0.15">
      <c r="A84" s="5" t="s">
        <v>26</v>
      </c>
      <c r="B84" s="5">
        <v>8</v>
      </c>
      <c r="C84" s="6">
        <f t="shared" si="0"/>
        <v>547</v>
      </c>
      <c r="D84" s="5" t="s">
        <v>74</v>
      </c>
      <c r="E84" s="7"/>
    </row>
    <row r="85" spans="1:5" x14ac:dyDescent="0.15">
      <c r="A85" s="5" t="s">
        <v>27</v>
      </c>
      <c r="B85" s="5">
        <v>8</v>
      </c>
      <c r="C85" s="6">
        <f t="shared" si="0"/>
        <v>555</v>
      </c>
      <c r="D85" s="5" t="s">
        <v>75</v>
      </c>
      <c r="E85" s="7"/>
    </row>
    <row r="86" spans="1:5" x14ac:dyDescent="0.15">
      <c r="A86" s="5" t="s">
        <v>28</v>
      </c>
      <c r="B86" s="5">
        <v>8</v>
      </c>
      <c r="C86" s="6">
        <f t="shared" si="0"/>
        <v>563</v>
      </c>
      <c r="D86" s="5" t="s">
        <v>76</v>
      </c>
      <c r="E86" s="7"/>
    </row>
    <row r="87" spans="1:5" x14ac:dyDescent="0.15">
      <c r="A87" s="5" t="s">
        <v>29</v>
      </c>
      <c r="B87" s="5">
        <v>8</v>
      </c>
      <c r="C87" s="6">
        <f t="shared" si="0"/>
        <v>571</v>
      </c>
      <c r="D87" s="5" t="s">
        <v>77</v>
      </c>
      <c r="E87" s="7"/>
    </row>
    <row r="88" spans="1:5" x14ac:dyDescent="0.15">
      <c r="A88" s="5" t="s">
        <v>30</v>
      </c>
      <c r="B88" s="5">
        <v>8</v>
      </c>
      <c r="C88" s="6">
        <f t="shared" si="0"/>
        <v>579</v>
      </c>
      <c r="D88" s="5" t="s">
        <v>78</v>
      </c>
      <c r="E88" s="7"/>
    </row>
    <row r="89" spans="1:5" x14ac:dyDescent="0.15">
      <c r="A89" s="5" t="s">
        <v>31</v>
      </c>
      <c r="B89" s="5">
        <v>3</v>
      </c>
      <c r="C89" s="6">
        <f t="shared" si="0"/>
        <v>587</v>
      </c>
      <c r="D89" s="5" t="s">
        <v>32</v>
      </c>
      <c r="E89" s="7"/>
    </row>
    <row r="90" spans="1:5" x14ac:dyDescent="0.15">
      <c r="A90" s="5" t="s">
        <v>33</v>
      </c>
      <c r="B90" s="5">
        <v>8</v>
      </c>
      <c r="C90" s="6">
        <f t="shared" si="0"/>
        <v>590</v>
      </c>
      <c r="D90" s="5" t="s">
        <v>79</v>
      </c>
      <c r="E90" s="7"/>
    </row>
    <row r="91" spans="1:5" x14ac:dyDescent="0.15">
      <c r="A91" s="5" t="s">
        <v>34</v>
      </c>
      <c r="B91" s="5">
        <v>2</v>
      </c>
      <c r="C91" s="6">
        <f t="shared" si="0"/>
        <v>598</v>
      </c>
      <c r="D91" s="5" t="s">
        <v>35</v>
      </c>
      <c r="E91" s="7"/>
    </row>
    <row r="92" spans="1:5" x14ac:dyDescent="0.15">
      <c r="A92" s="5" t="s">
        <v>36</v>
      </c>
      <c r="B92" s="5">
        <v>28</v>
      </c>
      <c r="C92" s="6">
        <f t="shared" si="0"/>
        <v>600</v>
      </c>
      <c r="D92" s="5" t="s">
        <v>37</v>
      </c>
      <c r="E92" s="7"/>
    </row>
    <row r="93" spans="1:5" x14ac:dyDescent="0.15">
      <c r="A93" s="5" t="s">
        <v>38</v>
      </c>
      <c r="B93" s="5">
        <v>4</v>
      </c>
      <c r="C93" s="6">
        <f t="shared" si="0"/>
        <v>628</v>
      </c>
      <c r="D93" s="5" t="s">
        <v>39</v>
      </c>
      <c r="E93" s="7"/>
    </row>
    <row r="94" spans="1:5" s="13" customFormat="1" x14ac:dyDescent="0.15">
      <c r="A94" s="14" t="s">
        <v>40</v>
      </c>
      <c r="B94" s="14">
        <v>8</v>
      </c>
      <c r="C94" s="15">
        <f t="shared" si="0"/>
        <v>632</v>
      </c>
      <c r="D94" s="14" t="s">
        <v>80</v>
      </c>
      <c r="E94" s="16"/>
    </row>
    <row r="95" spans="1:5" s="13" customFormat="1" x14ac:dyDescent="0.15">
      <c r="A95" s="17" t="s">
        <v>81</v>
      </c>
      <c r="B95" s="17">
        <v>3</v>
      </c>
      <c r="C95" s="18">
        <f t="shared" si="0"/>
        <v>640</v>
      </c>
      <c r="D95" s="17" t="s">
        <v>82</v>
      </c>
      <c r="E95" s="19"/>
    </row>
    <row r="96" spans="1:5" x14ac:dyDescent="0.15">
      <c r="A96" s="20" t="s">
        <v>130</v>
      </c>
      <c r="B96" s="20">
        <v>60</v>
      </c>
      <c r="C96" s="21">
        <f t="shared" si="0"/>
        <v>643</v>
      </c>
      <c r="D96" s="20" t="s">
        <v>83</v>
      </c>
      <c r="E96" s="22" t="s">
        <v>131</v>
      </c>
    </row>
    <row r="97" spans="1:5" x14ac:dyDescent="0.15">
      <c r="A97" s="9"/>
      <c r="B97" s="10">
        <f>SUM(B2:B96)</f>
        <v>702</v>
      </c>
      <c r="C97" s="11"/>
      <c r="D97" s="12"/>
      <c r="E97" s="1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GALILEO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Hansangkyung</cp:lastModifiedBy>
  <cp:lastPrinted>2010-01-13T05:03:41Z</cp:lastPrinted>
  <dcterms:created xsi:type="dcterms:W3CDTF">2008-08-29T00:24:59Z</dcterms:created>
  <dcterms:modified xsi:type="dcterms:W3CDTF">2016-03-29T01:21:02Z</dcterms:modified>
</cp:coreProperties>
</file>