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45" windowHeight="123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28" i="1"/>
  <c r="C3"/>
  <c r="C4" s="1"/>
  <c r="C5" s="1"/>
  <c r="C6" s="1"/>
  <c r="C7" s="1"/>
  <c r="C8" s="1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</calcChain>
</file>

<file path=xl/sharedStrings.xml><?xml version="1.0" encoding="utf-8"?>
<sst xmlns="http://schemas.openxmlformats.org/spreadsheetml/2006/main" count="135" uniqueCount="129">
  <si>
    <t>필드명</t>
    <phoneticPr fontId="2" type="noConversion"/>
  </si>
  <si>
    <t>byte 수</t>
    <phoneticPr fontId="2" type="noConversion"/>
  </si>
  <si>
    <t>세부설명</t>
    <phoneticPr fontId="2" type="noConversion"/>
  </si>
  <si>
    <t>Room Type 상세 설명</t>
    <phoneticPr fontId="2" type="noConversion"/>
  </si>
  <si>
    <t>일자</t>
    <phoneticPr fontId="2" type="noConversion"/>
  </si>
  <si>
    <t>YYYYMMDD (예 20041212)</t>
  </si>
  <si>
    <t>Room Type</t>
    <phoneticPr fontId="2" type="noConversion"/>
  </si>
  <si>
    <t>Number Of Beds</t>
    <phoneticPr fontId="2" type="noConversion"/>
  </si>
  <si>
    <t>Bed Type</t>
    <phoneticPr fontId="2" type="noConversion"/>
  </si>
  <si>
    <t>영문 승객명</t>
    <phoneticPr fontId="2" type="noConversion"/>
  </si>
  <si>
    <t>예)Hong/GilDong</t>
    <phoneticPr fontId="2" type="noConversion"/>
  </si>
  <si>
    <t>A</t>
    <phoneticPr fontId="2" type="noConversion"/>
  </si>
  <si>
    <t>Deluxe</t>
    <phoneticPr fontId="2" type="noConversion"/>
  </si>
  <si>
    <t>K</t>
    <phoneticPr fontId="2" type="noConversion"/>
  </si>
  <si>
    <t>King Size</t>
    <phoneticPr fontId="2" type="noConversion"/>
  </si>
  <si>
    <t>PNRNO</t>
    <phoneticPr fontId="2" type="noConversion"/>
  </si>
  <si>
    <t>PNR Number(예 QXKDJR)</t>
    <phoneticPr fontId="2" type="noConversion"/>
  </si>
  <si>
    <t>큰방</t>
    <phoneticPr fontId="2" type="noConversion"/>
  </si>
  <si>
    <t>B</t>
    <phoneticPr fontId="2" type="noConversion"/>
  </si>
  <si>
    <t>Superior</t>
    <phoneticPr fontId="2" type="noConversion"/>
  </si>
  <si>
    <t>Q</t>
    <phoneticPr fontId="2" type="noConversion"/>
  </si>
  <si>
    <t>Queen size</t>
    <phoneticPr fontId="2" type="noConversion"/>
  </si>
  <si>
    <t>여행지</t>
    <phoneticPr fontId="2" type="noConversion"/>
  </si>
  <si>
    <t>LAX</t>
    <phoneticPr fontId="2" type="noConversion"/>
  </si>
  <si>
    <t>중간</t>
    <phoneticPr fontId="2" type="noConversion"/>
  </si>
  <si>
    <t>C</t>
    <phoneticPr fontId="2" type="noConversion"/>
  </si>
  <si>
    <t>Standard</t>
    <phoneticPr fontId="2" type="noConversion"/>
  </si>
  <si>
    <t>D</t>
    <phoneticPr fontId="2" type="noConversion"/>
  </si>
  <si>
    <t>Double size</t>
    <phoneticPr fontId="2" type="noConversion"/>
  </si>
  <si>
    <t>호텔체인코드</t>
    <phoneticPr fontId="2" type="noConversion"/>
  </si>
  <si>
    <t>HY</t>
  </si>
  <si>
    <t>작은방</t>
    <phoneticPr fontId="2" type="noConversion"/>
  </si>
  <si>
    <t>Moderate</t>
    <phoneticPr fontId="2" type="noConversion"/>
  </si>
  <si>
    <t>T</t>
    <phoneticPr fontId="2" type="noConversion"/>
  </si>
  <si>
    <t>Twin size</t>
    <phoneticPr fontId="2" type="noConversion"/>
  </si>
  <si>
    <t>호텔 프로퍼티넘버</t>
    <phoneticPr fontId="2" type="noConversion"/>
  </si>
  <si>
    <t>N</t>
    <phoneticPr fontId="2" type="noConversion"/>
  </si>
  <si>
    <t>Non-smoking Rooms</t>
    <phoneticPr fontId="2" type="noConversion"/>
  </si>
  <si>
    <t>S</t>
    <phoneticPr fontId="2" type="noConversion"/>
  </si>
  <si>
    <t>Single</t>
    <phoneticPr fontId="2" type="noConversion"/>
  </si>
  <si>
    <t>호텔명</t>
    <phoneticPr fontId="2" type="noConversion"/>
  </si>
  <si>
    <t>MC MARRIOTT JW BANGKOK</t>
  </si>
  <si>
    <t>Suite</t>
    <phoneticPr fontId="2" type="noConversion"/>
  </si>
  <si>
    <t>Check In</t>
    <phoneticPr fontId="2" type="noConversion"/>
  </si>
  <si>
    <t>CheckOut</t>
    <phoneticPr fontId="2" type="noConversion"/>
  </si>
  <si>
    <t>Days</t>
    <phoneticPr fontId="2" type="noConversion"/>
  </si>
  <si>
    <t>숙박일수</t>
    <phoneticPr fontId="2" type="noConversion"/>
  </si>
  <si>
    <t>Rooms</t>
    <phoneticPr fontId="2" type="noConversion"/>
  </si>
  <si>
    <t>방 수</t>
    <phoneticPr fontId="2" type="noConversion"/>
  </si>
  <si>
    <t>Apartment, Condominium, Suite 의 경우는 다음과 같다</t>
    <phoneticPr fontId="2" type="noConversion"/>
  </si>
  <si>
    <t>우측 내용 참조</t>
    <phoneticPr fontId="2" type="noConversion"/>
  </si>
  <si>
    <t>AP1</t>
    <phoneticPr fontId="2" type="noConversion"/>
  </si>
  <si>
    <t>Apartment 1 begroom</t>
    <phoneticPr fontId="2" type="noConversion"/>
  </si>
  <si>
    <t>Currency</t>
    <phoneticPr fontId="2" type="noConversion"/>
  </si>
  <si>
    <t>화폐종류</t>
    <phoneticPr fontId="2" type="noConversion"/>
  </si>
  <si>
    <t>C1A</t>
    <phoneticPr fontId="2" type="noConversion"/>
  </si>
  <si>
    <t>Condo 1 bedroom</t>
    <phoneticPr fontId="2" type="noConversion"/>
  </si>
  <si>
    <t>Nightly rate</t>
    <phoneticPr fontId="2" type="noConversion"/>
  </si>
  <si>
    <t>하루 밤 투숙료 형식- 999,990.00 (예163,300.00)</t>
    <phoneticPr fontId="2" type="noConversion"/>
  </si>
  <si>
    <t>C2B</t>
    <phoneticPr fontId="2" type="noConversion"/>
  </si>
  <si>
    <t>Condo 2 bedroom superior</t>
    <phoneticPr fontId="2" type="noConversion"/>
  </si>
  <si>
    <t>호텔 전화번호</t>
    <phoneticPr fontId="2" type="noConversion"/>
  </si>
  <si>
    <t xml:space="preserve">61 2 9696 2500   </t>
    <phoneticPr fontId="2" type="noConversion"/>
  </si>
  <si>
    <t>S1A</t>
    <phoneticPr fontId="2" type="noConversion"/>
  </si>
  <si>
    <t>Suit 1 bedroom deluxe</t>
    <phoneticPr fontId="2" type="noConversion"/>
  </si>
  <si>
    <t>호텔 팩스번호</t>
    <phoneticPr fontId="2" type="noConversion"/>
  </si>
  <si>
    <t>61 2 9696 2500</t>
  </si>
  <si>
    <t>S2B</t>
    <phoneticPr fontId="2" type="noConversion"/>
  </si>
  <si>
    <t>Suit 2 bedroom superior</t>
    <phoneticPr fontId="2" type="noConversion"/>
  </si>
  <si>
    <t>호텔위치</t>
    <phoneticPr fontId="2" type="noConversion"/>
  </si>
  <si>
    <t>4 SUKHUMVIT SOI 2@BA</t>
  </si>
  <si>
    <t>AST</t>
    <phoneticPr fontId="2" type="noConversion"/>
  </si>
  <si>
    <t>Deluxe studio 1 bath sleeps 2-4 w/kitchen</t>
    <phoneticPr fontId="2" type="noConversion"/>
  </si>
  <si>
    <t>Confirm No</t>
    <phoneticPr fontId="2" type="noConversion"/>
  </si>
  <si>
    <t>Confirm Number</t>
    <phoneticPr fontId="2" type="noConversion"/>
  </si>
  <si>
    <t>JSU</t>
    <phoneticPr fontId="2" type="noConversion"/>
  </si>
  <si>
    <t>Junior suite</t>
    <phoneticPr fontId="2" type="noConversion"/>
  </si>
  <si>
    <t>카드정보</t>
    <phoneticPr fontId="2" type="noConversion"/>
  </si>
  <si>
    <t>AX376260217481007 or DEPOSIT</t>
    <phoneticPr fontId="2" type="noConversion"/>
  </si>
  <si>
    <t>PSU</t>
    <phoneticPr fontId="2" type="noConversion"/>
  </si>
  <si>
    <t>Suite/2 levels/2 bath/kitchen/living room</t>
    <phoneticPr fontId="2" type="noConversion"/>
  </si>
  <si>
    <t>카드 유효기간</t>
    <phoneticPr fontId="2" type="noConversion"/>
  </si>
  <si>
    <t>EXP0306 (월/년)</t>
    <phoneticPr fontId="2" type="noConversion"/>
  </si>
  <si>
    <t>SSU</t>
    <phoneticPr fontId="2" type="noConversion"/>
  </si>
  <si>
    <t>Suite/1 levels/1 bath/kitchen/living room</t>
    <phoneticPr fontId="2" type="noConversion"/>
  </si>
  <si>
    <t>예약 ID</t>
    <phoneticPr fontId="2" type="noConversion"/>
  </si>
  <si>
    <t>KR</t>
    <phoneticPr fontId="2" type="noConversion"/>
  </si>
  <si>
    <t>발권 ID</t>
    <phoneticPr fontId="2" type="noConversion"/>
  </si>
  <si>
    <t>YK</t>
    <phoneticPr fontId="2" type="noConversion"/>
  </si>
  <si>
    <t>DiscountCode</t>
    <phoneticPr fontId="2" type="noConversion"/>
  </si>
  <si>
    <t>CD- 이후의 데이터(DISCOUNT CODE)</t>
    <phoneticPr fontId="2" type="noConversion"/>
  </si>
  <si>
    <t>Rate Category 설명</t>
    <phoneticPr fontId="2" type="noConversion"/>
  </si>
  <si>
    <t>CF - Corp Code</t>
    <phoneticPr fontId="2" type="noConversion"/>
  </si>
  <si>
    <t>클라이언트 파일에 입력된 코드 추출.. (예 : IBM, INTEL…)</t>
    <phoneticPr fontId="2" type="noConversion"/>
  </si>
  <si>
    <t>일반요금</t>
  </si>
  <si>
    <t>RAC</t>
    <phoneticPr fontId="2" type="noConversion"/>
  </si>
  <si>
    <t>Rack Rates</t>
    <phoneticPr fontId="2" type="noConversion"/>
  </si>
  <si>
    <t>GOV</t>
    <phoneticPr fontId="2" type="noConversion"/>
  </si>
  <si>
    <t>Government Rates</t>
    <phoneticPr fontId="2" type="noConversion"/>
  </si>
  <si>
    <t>RateType</t>
    <phoneticPr fontId="2" type="noConversion"/>
  </si>
  <si>
    <t>D = Daily, W = Weekly, M = Monthly</t>
    <phoneticPr fontId="2" type="noConversion"/>
  </si>
  <si>
    <t>Rate Category</t>
    <phoneticPr fontId="2" type="noConversion"/>
  </si>
  <si>
    <t>우측 내용 참조</t>
  </si>
  <si>
    <t>COR</t>
    <phoneticPr fontId="2" type="noConversion"/>
  </si>
  <si>
    <t>Corporate Rates</t>
    <phoneticPr fontId="2" type="noConversion"/>
  </si>
  <si>
    <t>TUR</t>
    <phoneticPr fontId="2" type="noConversion"/>
  </si>
  <si>
    <t>Tour Rates</t>
    <phoneticPr fontId="2" type="noConversion"/>
  </si>
  <si>
    <t>총길이</t>
    <phoneticPr fontId="2" type="noConversion"/>
  </si>
  <si>
    <t>WKD</t>
    <phoneticPr fontId="2" type="noConversion"/>
  </si>
  <si>
    <t>Weekend Rates</t>
    <phoneticPr fontId="2" type="noConversion"/>
  </si>
  <si>
    <t>SPL</t>
    <phoneticPr fontId="2" type="noConversion"/>
  </si>
  <si>
    <t>Special Discounted Rates</t>
    <phoneticPr fontId="2" type="noConversion"/>
  </si>
  <si>
    <t>MIL</t>
    <phoneticPr fontId="2" type="noConversion"/>
  </si>
  <si>
    <t>Military Rates</t>
    <phoneticPr fontId="2" type="noConversion"/>
  </si>
  <si>
    <t>TVL</t>
    <phoneticPr fontId="2" type="noConversion"/>
  </si>
  <si>
    <t>Travel Industry Rates</t>
    <phoneticPr fontId="2" type="noConversion"/>
  </si>
  <si>
    <t>CLB</t>
    <phoneticPr fontId="2" type="noConversion"/>
  </si>
  <si>
    <t>Hotel Club Members Rates</t>
    <phoneticPr fontId="2" type="noConversion"/>
  </si>
  <si>
    <t>PKG</t>
    <phoneticPr fontId="2" type="noConversion"/>
  </si>
  <si>
    <t>Package Tour Rates</t>
    <phoneticPr fontId="2" type="noConversion"/>
  </si>
  <si>
    <t>FMP</t>
    <phoneticPr fontId="2" type="noConversion"/>
  </si>
  <si>
    <t>Family Plan rates</t>
    <phoneticPr fontId="2" type="noConversion"/>
  </si>
  <si>
    <t>ASC</t>
    <phoneticPr fontId="2" type="noConversion"/>
  </si>
  <si>
    <t>Association Discount Rates</t>
    <phoneticPr fontId="2" type="noConversion"/>
  </si>
  <si>
    <t>SEN</t>
    <phoneticPr fontId="2" type="noConversion"/>
  </si>
  <si>
    <t>Senior Citizen Rates</t>
    <phoneticPr fontId="2" type="noConversion"/>
  </si>
  <si>
    <t>CNV</t>
    <phoneticPr fontId="2" type="noConversion"/>
  </si>
  <si>
    <t>Convention Groups Rates</t>
    <phoneticPr fontId="2" type="noConversion"/>
  </si>
  <si>
    <t>Start
Position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</si>
</sst>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name val="돋움"/>
      <family val="3"/>
      <charset val="129"/>
    </font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0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/>
      <right style="double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49" fontId="3" fillId="3" borderId="0" xfId="0" applyNumberFormat="1" applyFont="1" applyFill="1" applyAlignment="1">
      <alignment vertical="center"/>
    </xf>
    <xf numFmtId="49" fontId="3" fillId="3" borderId="0" xfId="0" applyNumberFormat="1" applyFont="1" applyFill="1" applyAlignment="1">
      <alignment horizontal="left" vertical="center"/>
    </xf>
    <xf numFmtId="49" fontId="3" fillId="3" borderId="0" xfId="0" applyNumberFormat="1" applyFont="1" applyFill="1">
      <alignment vertical="center"/>
    </xf>
    <xf numFmtId="0" fontId="3" fillId="3" borderId="0" xfId="0" applyFont="1" applyFill="1">
      <alignment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447675</xdr:colOff>
      <xdr:row>2</xdr:row>
      <xdr:rowOff>38100</xdr:rowOff>
    </xdr:from>
    <xdr:to>
      <xdr:col>5</xdr:col>
      <xdr:colOff>447675</xdr:colOff>
      <xdr:row>3</xdr:row>
      <xdr:rowOff>123825</xdr:rowOff>
    </xdr:to>
    <xdr:sp macro="" textlink="">
      <xdr:nvSpPr>
        <xdr:cNvPr id="1029" name="Line 1"/>
        <xdr:cNvSpPr>
          <a:spLocks noChangeShapeType="1"/>
        </xdr:cNvSpPr>
      </xdr:nvSpPr>
      <xdr:spPr bwMode="auto">
        <a:xfrm flipV="1">
          <a:off x="6991350" y="647700"/>
          <a:ext cx="0" cy="238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438150</xdr:colOff>
      <xdr:row>6</xdr:row>
      <xdr:rowOff>9525</xdr:rowOff>
    </xdr:from>
    <xdr:to>
      <xdr:col>5</xdr:col>
      <xdr:colOff>438150</xdr:colOff>
      <xdr:row>7</xdr:row>
      <xdr:rowOff>133350</xdr:rowOff>
    </xdr:to>
    <xdr:sp macro="" textlink="">
      <xdr:nvSpPr>
        <xdr:cNvPr id="1030" name="Line 2"/>
        <xdr:cNvSpPr>
          <a:spLocks noChangeShapeType="1"/>
        </xdr:cNvSpPr>
      </xdr:nvSpPr>
      <xdr:spPr bwMode="auto">
        <a:xfrm>
          <a:off x="6981825" y="1228725"/>
          <a:ext cx="0" cy="2762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Normal="100" workbookViewId="0">
      <selection activeCell="E28" sqref="E28"/>
    </sheetView>
  </sheetViews>
  <sheetFormatPr defaultRowHeight="12"/>
  <cols>
    <col min="1" max="1" width="2.44140625" style="1" customWidth="1"/>
    <col min="2" max="2" width="14.21875" style="1" customWidth="1"/>
    <col min="3" max="3" width="5.44140625" style="16" bestFit="1" customWidth="1"/>
    <col min="4" max="4" width="5.77734375" style="16" bestFit="1" customWidth="1"/>
    <col min="5" max="5" width="38.77734375" style="1" customWidth="1"/>
    <col min="6" max="6" width="8.88671875" style="1"/>
    <col min="7" max="7" width="4.77734375" style="1" customWidth="1"/>
    <col min="8" max="8" width="25.21875" style="1" customWidth="1"/>
    <col min="9" max="9" width="4.109375" style="1" customWidth="1"/>
    <col min="10" max="10" width="14.5546875" style="1" customWidth="1"/>
    <col min="11" max="11" width="3.6640625" style="1" customWidth="1"/>
    <col min="12" max="12" width="13.33203125" style="1" customWidth="1"/>
    <col min="13" max="16384" width="8.88671875" style="1"/>
  </cols>
  <sheetData>
    <row r="1" spans="2:12" ht="36">
      <c r="B1" s="2" t="s">
        <v>0</v>
      </c>
      <c r="C1" s="17" t="s">
        <v>128</v>
      </c>
      <c r="D1" s="2" t="s">
        <v>1</v>
      </c>
      <c r="E1" s="18" t="s">
        <v>2</v>
      </c>
      <c r="G1" s="3" t="s">
        <v>3</v>
      </c>
      <c r="H1" s="4"/>
      <c r="I1" s="3"/>
      <c r="J1" s="3"/>
      <c r="K1" s="3"/>
      <c r="L1" s="3"/>
    </row>
    <row r="2" spans="2:12">
      <c r="B2" s="5" t="s">
        <v>4</v>
      </c>
      <c r="C2" s="6">
        <v>1</v>
      </c>
      <c r="D2" s="6">
        <v>8</v>
      </c>
      <c r="E2" s="19" t="s">
        <v>5</v>
      </c>
      <c r="G2" s="7" t="s">
        <v>6</v>
      </c>
      <c r="H2" s="8"/>
      <c r="I2" s="9" t="s">
        <v>7</v>
      </c>
      <c r="J2" s="9"/>
      <c r="K2" s="9" t="s">
        <v>8</v>
      </c>
      <c r="L2" s="10"/>
    </row>
    <row r="3" spans="2:12">
      <c r="B3" s="5" t="s">
        <v>9</v>
      </c>
      <c r="C3" s="6">
        <f>D2+C2</f>
        <v>9</v>
      </c>
      <c r="D3" s="6">
        <v>20</v>
      </c>
      <c r="E3" s="19" t="s">
        <v>10</v>
      </c>
      <c r="G3" s="11" t="s">
        <v>11</v>
      </c>
      <c r="H3" s="12" t="s">
        <v>12</v>
      </c>
      <c r="I3" s="11">
        <v>1</v>
      </c>
      <c r="J3" s="11"/>
      <c r="K3" s="11" t="s">
        <v>13</v>
      </c>
      <c r="L3" s="1" t="s">
        <v>14</v>
      </c>
    </row>
    <row r="4" spans="2:12">
      <c r="B4" s="5" t="s">
        <v>15</v>
      </c>
      <c r="C4" s="6">
        <f t="shared" ref="C4:C27" si="0">D3+C3</f>
        <v>29</v>
      </c>
      <c r="D4" s="6">
        <v>20</v>
      </c>
      <c r="E4" s="19" t="s">
        <v>16</v>
      </c>
      <c r="F4" s="13" t="s">
        <v>17</v>
      </c>
      <c r="G4" s="11" t="s">
        <v>18</v>
      </c>
      <c r="H4" s="12" t="s">
        <v>19</v>
      </c>
      <c r="I4" s="11">
        <v>2</v>
      </c>
      <c r="J4" s="11"/>
      <c r="K4" s="11" t="s">
        <v>20</v>
      </c>
      <c r="L4" s="1" t="s">
        <v>21</v>
      </c>
    </row>
    <row r="5" spans="2:12">
      <c r="B5" s="14" t="s">
        <v>22</v>
      </c>
      <c r="C5" s="6">
        <f t="shared" si="0"/>
        <v>49</v>
      </c>
      <c r="D5" s="15">
        <v>3</v>
      </c>
      <c r="E5" s="20" t="s">
        <v>23</v>
      </c>
      <c r="F5" s="13" t="s">
        <v>24</v>
      </c>
      <c r="G5" s="11" t="s">
        <v>25</v>
      </c>
      <c r="H5" s="12" t="s">
        <v>26</v>
      </c>
      <c r="I5" s="11"/>
      <c r="J5" s="11"/>
      <c r="K5" s="11" t="s">
        <v>27</v>
      </c>
      <c r="L5" s="1" t="s">
        <v>28</v>
      </c>
    </row>
    <row r="6" spans="2:12">
      <c r="B6" s="14" t="s">
        <v>29</v>
      </c>
      <c r="C6" s="6">
        <f t="shared" si="0"/>
        <v>52</v>
      </c>
      <c r="D6" s="15">
        <v>2</v>
      </c>
      <c r="E6" s="20" t="s">
        <v>30</v>
      </c>
      <c r="F6" s="13" t="s">
        <v>31</v>
      </c>
      <c r="G6" s="11" t="s">
        <v>27</v>
      </c>
      <c r="H6" s="12" t="s">
        <v>32</v>
      </c>
      <c r="I6" s="11"/>
      <c r="J6" s="11"/>
      <c r="K6" s="11" t="s">
        <v>33</v>
      </c>
      <c r="L6" s="1" t="s">
        <v>34</v>
      </c>
    </row>
    <row r="7" spans="2:12">
      <c r="B7" s="14" t="s">
        <v>35</v>
      </c>
      <c r="C7" s="6">
        <f t="shared" si="0"/>
        <v>54</v>
      </c>
      <c r="D7" s="15">
        <v>7</v>
      </c>
      <c r="E7" s="21">
        <v>44855</v>
      </c>
      <c r="G7" s="11" t="s">
        <v>36</v>
      </c>
      <c r="H7" s="12" t="s">
        <v>37</v>
      </c>
      <c r="I7" s="11"/>
      <c r="J7" s="11"/>
      <c r="K7" s="11" t="s">
        <v>38</v>
      </c>
      <c r="L7" s="1" t="s">
        <v>39</v>
      </c>
    </row>
    <row r="8" spans="2:12">
      <c r="B8" s="14" t="s">
        <v>40</v>
      </c>
      <c r="C8" s="6">
        <f t="shared" si="0"/>
        <v>61</v>
      </c>
      <c r="D8" s="15">
        <v>20</v>
      </c>
      <c r="E8" s="21" t="s">
        <v>41</v>
      </c>
      <c r="G8" s="11" t="s">
        <v>38</v>
      </c>
      <c r="H8" s="12" t="s">
        <v>42</v>
      </c>
      <c r="I8" s="11"/>
      <c r="J8" s="11"/>
      <c r="K8" s="11"/>
    </row>
    <row r="9" spans="2:12">
      <c r="B9" s="5" t="s">
        <v>43</v>
      </c>
      <c r="C9" s="6">
        <f t="shared" si="0"/>
        <v>81</v>
      </c>
      <c r="D9" s="6">
        <v>8</v>
      </c>
      <c r="E9" s="19" t="s">
        <v>5</v>
      </c>
    </row>
    <row r="10" spans="2:12">
      <c r="B10" s="5" t="s">
        <v>44</v>
      </c>
      <c r="C10" s="6">
        <f t="shared" si="0"/>
        <v>89</v>
      </c>
      <c r="D10" s="6">
        <v>8</v>
      </c>
      <c r="E10" s="19" t="s">
        <v>5</v>
      </c>
    </row>
    <row r="11" spans="2:12">
      <c r="B11" s="5" t="s">
        <v>45</v>
      </c>
      <c r="C11" s="6">
        <f t="shared" si="0"/>
        <v>97</v>
      </c>
      <c r="D11" s="6">
        <v>2</v>
      </c>
      <c r="E11" s="19" t="s">
        <v>46</v>
      </c>
    </row>
    <row r="12" spans="2:12">
      <c r="B12" s="5" t="s">
        <v>47</v>
      </c>
      <c r="C12" s="6">
        <f t="shared" si="0"/>
        <v>99</v>
      </c>
      <c r="D12" s="6">
        <v>2</v>
      </c>
      <c r="E12" s="19" t="s">
        <v>48</v>
      </c>
      <c r="G12" s="10" t="s">
        <v>49</v>
      </c>
      <c r="H12" s="10"/>
      <c r="I12" s="10"/>
      <c r="J12" s="10"/>
      <c r="K12" s="10"/>
      <c r="L12" s="10"/>
    </row>
    <row r="13" spans="2:12">
      <c r="B13" s="5" t="s">
        <v>6</v>
      </c>
      <c r="C13" s="6">
        <f t="shared" si="0"/>
        <v>101</v>
      </c>
      <c r="D13" s="6">
        <v>3</v>
      </c>
      <c r="E13" s="19" t="s">
        <v>50</v>
      </c>
      <c r="G13" s="1" t="s">
        <v>51</v>
      </c>
      <c r="H13" s="1" t="s">
        <v>52</v>
      </c>
    </row>
    <row r="14" spans="2:12">
      <c r="B14" s="5" t="s">
        <v>53</v>
      </c>
      <c r="C14" s="6">
        <f t="shared" si="0"/>
        <v>104</v>
      </c>
      <c r="D14" s="6">
        <v>3</v>
      </c>
      <c r="E14" s="19" t="s">
        <v>54</v>
      </c>
      <c r="G14" s="1" t="s">
        <v>55</v>
      </c>
      <c r="H14" s="1" t="s">
        <v>56</v>
      </c>
    </row>
    <row r="15" spans="2:12">
      <c r="B15" s="5" t="s">
        <v>57</v>
      </c>
      <c r="C15" s="6">
        <f t="shared" si="0"/>
        <v>107</v>
      </c>
      <c r="D15" s="6">
        <v>13</v>
      </c>
      <c r="E15" s="19" t="s">
        <v>58</v>
      </c>
      <c r="G15" s="1" t="s">
        <v>59</v>
      </c>
      <c r="H15" s="1" t="s">
        <v>60</v>
      </c>
    </row>
    <row r="16" spans="2:12">
      <c r="B16" s="14" t="s">
        <v>61</v>
      </c>
      <c r="C16" s="6">
        <f t="shared" si="0"/>
        <v>120</v>
      </c>
      <c r="D16" s="15">
        <v>17</v>
      </c>
      <c r="E16" s="19" t="s">
        <v>62</v>
      </c>
      <c r="G16" s="1" t="s">
        <v>63</v>
      </c>
      <c r="H16" s="1" t="s">
        <v>64</v>
      </c>
    </row>
    <row r="17" spans="2:12">
      <c r="B17" s="14" t="s">
        <v>65</v>
      </c>
      <c r="C17" s="6">
        <f t="shared" si="0"/>
        <v>137</v>
      </c>
      <c r="D17" s="15">
        <v>17</v>
      </c>
      <c r="E17" s="19" t="s">
        <v>66</v>
      </c>
      <c r="G17" s="1" t="s">
        <v>67</v>
      </c>
      <c r="H17" s="1" t="s">
        <v>68</v>
      </c>
    </row>
    <row r="18" spans="2:12">
      <c r="B18" s="14" t="s">
        <v>69</v>
      </c>
      <c r="C18" s="6">
        <f t="shared" si="0"/>
        <v>154</v>
      </c>
      <c r="D18" s="15">
        <v>20</v>
      </c>
      <c r="E18" s="19" t="s">
        <v>70</v>
      </c>
      <c r="G18" s="1" t="s">
        <v>71</v>
      </c>
      <c r="H18" s="1" t="s">
        <v>72</v>
      </c>
    </row>
    <row r="19" spans="2:12">
      <c r="B19" s="5" t="s">
        <v>73</v>
      </c>
      <c r="C19" s="6">
        <f t="shared" si="0"/>
        <v>174</v>
      </c>
      <c r="D19" s="6">
        <v>20</v>
      </c>
      <c r="E19" s="19" t="s">
        <v>74</v>
      </c>
      <c r="G19" s="1" t="s">
        <v>75</v>
      </c>
      <c r="H19" s="1" t="s">
        <v>76</v>
      </c>
    </row>
    <row r="20" spans="2:12">
      <c r="B20" s="5" t="s">
        <v>77</v>
      </c>
      <c r="C20" s="6">
        <f t="shared" si="0"/>
        <v>194</v>
      </c>
      <c r="D20" s="6">
        <v>20</v>
      </c>
      <c r="E20" s="22" t="s">
        <v>78</v>
      </c>
      <c r="G20" s="1" t="s">
        <v>79</v>
      </c>
      <c r="H20" s="1" t="s">
        <v>80</v>
      </c>
    </row>
    <row r="21" spans="2:12">
      <c r="B21" s="5" t="s">
        <v>81</v>
      </c>
      <c r="C21" s="6">
        <f t="shared" si="0"/>
        <v>214</v>
      </c>
      <c r="D21" s="6">
        <v>7</v>
      </c>
      <c r="E21" s="22" t="s">
        <v>82</v>
      </c>
      <c r="G21" s="1" t="s">
        <v>83</v>
      </c>
      <c r="H21" s="1" t="s">
        <v>84</v>
      </c>
    </row>
    <row r="22" spans="2:12">
      <c r="B22" s="5" t="s">
        <v>85</v>
      </c>
      <c r="C22" s="6">
        <f t="shared" si="0"/>
        <v>221</v>
      </c>
      <c r="D22" s="6">
        <v>3</v>
      </c>
      <c r="E22" s="20" t="s">
        <v>86</v>
      </c>
    </row>
    <row r="23" spans="2:12">
      <c r="B23" s="14" t="s">
        <v>87</v>
      </c>
      <c r="C23" s="6">
        <f t="shared" si="0"/>
        <v>224</v>
      </c>
      <c r="D23" s="15">
        <v>3</v>
      </c>
      <c r="E23" s="20" t="s">
        <v>88</v>
      </c>
    </row>
    <row r="24" spans="2:12">
      <c r="B24" s="1" t="s">
        <v>89</v>
      </c>
      <c r="C24" s="6">
        <f t="shared" si="0"/>
        <v>227</v>
      </c>
      <c r="D24" s="16">
        <v>20</v>
      </c>
      <c r="E24" s="19" t="s">
        <v>90</v>
      </c>
      <c r="G24" s="10" t="s">
        <v>91</v>
      </c>
      <c r="H24" s="10"/>
      <c r="I24" s="10"/>
      <c r="J24" s="10"/>
      <c r="K24" s="10"/>
      <c r="L24" s="10"/>
    </row>
    <row r="25" spans="2:12">
      <c r="B25" s="1" t="s">
        <v>92</v>
      </c>
      <c r="C25" s="6">
        <f t="shared" si="0"/>
        <v>247</v>
      </c>
      <c r="D25" s="16">
        <v>15</v>
      </c>
      <c r="E25" s="19" t="s">
        <v>93</v>
      </c>
      <c r="F25" s="13" t="s">
        <v>94</v>
      </c>
      <c r="G25" s="1" t="s">
        <v>95</v>
      </c>
      <c r="H25" s="1" t="s">
        <v>96</v>
      </c>
      <c r="I25" s="1" t="s">
        <v>97</v>
      </c>
      <c r="J25" s="1" t="s">
        <v>98</v>
      </c>
    </row>
    <row r="26" spans="2:12">
      <c r="B26" s="1" t="s">
        <v>99</v>
      </c>
      <c r="C26" s="6">
        <f t="shared" si="0"/>
        <v>262</v>
      </c>
      <c r="D26" s="16">
        <v>1</v>
      </c>
      <c r="E26" s="19" t="s">
        <v>100</v>
      </c>
      <c r="F26" s="13"/>
    </row>
    <row r="27" spans="2:12">
      <c r="B27" s="1" t="s">
        <v>101</v>
      </c>
      <c r="C27" s="6">
        <f t="shared" si="0"/>
        <v>263</v>
      </c>
      <c r="D27" s="16">
        <v>3</v>
      </c>
      <c r="E27" s="19" t="s">
        <v>102</v>
      </c>
      <c r="F27" s="13" t="s">
        <v>94</v>
      </c>
      <c r="G27" s="1" t="s">
        <v>103</v>
      </c>
      <c r="H27" s="1" t="s">
        <v>104</v>
      </c>
      <c r="I27" s="1" t="s">
        <v>105</v>
      </c>
      <c r="J27" s="1" t="s">
        <v>106</v>
      </c>
    </row>
    <row r="28" spans="2:12">
      <c r="B28" s="1" t="s">
        <v>107</v>
      </c>
      <c r="D28" s="16">
        <f>SUM(D2:D27)</f>
        <v>265</v>
      </c>
      <c r="E28" s="19"/>
      <c r="G28" s="1" t="s">
        <v>108</v>
      </c>
      <c r="H28" s="1" t="s">
        <v>109</v>
      </c>
      <c r="I28" s="1" t="s">
        <v>110</v>
      </c>
      <c r="J28" s="1" t="s">
        <v>111</v>
      </c>
    </row>
    <row r="29" spans="2:12">
      <c r="E29" s="19"/>
      <c r="G29" s="1" t="s">
        <v>112</v>
      </c>
      <c r="H29" s="1" t="s">
        <v>113</v>
      </c>
      <c r="I29" s="1" t="s">
        <v>114</v>
      </c>
      <c r="J29" s="1" t="s">
        <v>115</v>
      </c>
    </row>
    <row r="30" spans="2:12">
      <c r="E30" s="19"/>
      <c r="G30" s="1" t="s">
        <v>116</v>
      </c>
      <c r="H30" s="1" t="s">
        <v>117</v>
      </c>
      <c r="I30" s="1" t="s">
        <v>118</v>
      </c>
      <c r="J30" s="1" t="s">
        <v>119</v>
      </c>
    </row>
    <row r="31" spans="2:12">
      <c r="E31" s="19"/>
      <c r="G31" s="1" t="s">
        <v>120</v>
      </c>
      <c r="H31" s="1" t="s">
        <v>121</v>
      </c>
      <c r="I31" s="1" t="s">
        <v>122</v>
      </c>
      <c r="J31" s="1" t="s">
        <v>123</v>
      </c>
    </row>
    <row r="32" spans="2:12">
      <c r="E32" s="19"/>
      <c r="G32" s="1" t="s">
        <v>124</v>
      </c>
      <c r="H32" s="1" t="s">
        <v>125</v>
      </c>
      <c r="I32" s="1" t="s">
        <v>126</v>
      </c>
      <c r="J32" s="1" t="s">
        <v>127</v>
      </c>
    </row>
    <row r="33" spans="1:8">
      <c r="E33" s="19"/>
    </row>
    <row r="34" spans="1:8">
      <c r="A34" s="11"/>
      <c r="E34" s="19"/>
      <c r="H34" s="11"/>
    </row>
    <row r="35" spans="1:8">
      <c r="A35" s="11"/>
      <c r="H35" s="11"/>
    </row>
    <row r="36" spans="1:8">
      <c r="A36" s="11"/>
      <c r="H36" s="11"/>
    </row>
    <row r="37" spans="1:8">
      <c r="A37" s="11"/>
      <c r="H37" s="11"/>
    </row>
    <row r="38" spans="1:8">
      <c r="A38" s="11"/>
      <c r="H38" s="11"/>
    </row>
    <row r="39" spans="1:8">
      <c r="A39" s="11"/>
      <c r="H39" s="11"/>
    </row>
    <row r="40" spans="1:8">
      <c r="A40" s="11"/>
      <c r="H40" s="11"/>
    </row>
    <row r="41" spans="1:8">
      <c r="A41" s="11"/>
      <c r="B41" s="11"/>
      <c r="C41" s="12"/>
      <c r="D41" s="12"/>
      <c r="E41" s="11"/>
      <c r="F41" s="11"/>
      <c r="G41" s="11"/>
      <c r="H41" s="11"/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GALILEO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SKHan</cp:lastModifiedBy>
  <cp:lastPrinted>2014-02-12T05:36:58Z</cp:lastPrinted>
  <dcterms:created xsi:type="dcterms:W3CDTF">2008-04-03T01:13:52Z</dcterms:created>
  <dcterms:modified xsi:type="dcterms:W3CDTF">2014-02-12T05:38:08Z</dcterms:modified>
</cp:coreProperties>
</file>